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1840" windowHeight="6450" tabRatio="83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 SEFA (5)" sheetId="182" r:id="rId31"/>
    <sheet name="SEFA NOTES" sheetId="173" r:id="rId32"/>
    <sheet name="SF&amp;QC Sec-1" sheetId="174" r:id="rId33"/>
    <sheet name="SF&amp;QC Sec-2" sheetId="175" r:id="rId34"/>
    <sheet name="SF&amp;QC Sec-2 (2)" sheetId="184" r:id="rId35"/>
    <sheet name="SF&amp;QC Sec-2 (3)" sheetId="185" r:id="rId36"/>
    <sheet name="SF&amp;QC Sec-3" sheetId="176" r:id="rId37"/>
    <sheet name="SSPAF" sheetId="177" r:id="rId38"/>
    <sheet name="CAP" sheetId="178" r:id="rId39"/>
    <sheet name="CAP (2)" sheetId="186" r:id="rId40"/>
    <sheet name="CAP (3)" sheetId="187" r:id="rId41"/>
    <sheet name="AFR17" sheetId="106" state="hidden" r:id="rId42"/>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30">' SEFA (5)'!$B$1:$L$44</definedName>
    <definedName name="_xlnm.Print_Area" localSheetId="31">'SEFA NOTES'!$A$1:$F$52</definedName>
    <definedName name="_xlnm.Print_Area" localSheetId="25">'SEFA Reconcile'!$A$1:$E$49</definedName>
    <definedName name="_xlnm.Print_Area" localSheetId="32">'SF&amp;QC Sec-1'!$A$1:$J$63</definedName>
    <definedName name="_xlnm.Print_Area" localSheetId="36">'SF&amp;QC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J16" i="182" l="1"/>
  <c r="I16" i="182"/>
  <c r="H16" i="182"/>
  <c r="G16" i="182"/>
  <c r="K16" i="182" s="1"/>
  <c r="F16" i="182"/>
  <c r="E16" i="182"/>
  <c r="J20" i="181"/>
  <c r="I20" i="181"/>
  <c r="H20" i="181"/>
  <c r="G20" i="181"/>
  <c r="F20" i="181"/>
  <c r="E20" i="181"/>
  <c r="J16" i="181"/>
  <c r="J25" i="181" s="1"/>
  <c r="I16" i="181"/>
  <c r="I25" i="181" s="1"/>
  <c r="H16" i="181"/>
  <c r="H25" i="181" s="1"/>
  <c r="G16" i="181"/>
  <c r="K16" i="181" s="1"/>
  <c r="F16" i="181"/>
  <c r="F25" i="181" s="1"/>
  <c r="E16" i="181"/>
  <c r="E25" i="181" s="1"/>
  <c r="J22" i="180"/>
  <c r="I22" i="180"/>
  <c r="H22" i="180"/>
  <c r="G22" i="180"/>
  <c r="F22" i="180"/>
  <c r="E22" i="180"/>
  <c r="J16" i="180"/>
  <c r="I16" i="180"/>
  <c r="H16" i="180"/>
  <c r="G16" i="180"/>
  <c r="F16" i="180"/>
  <c r="E16" i="180"/>
  <c r="J21" i="179"/>
  <c r="J25" i="179" s="1"/>
  <c r="I21" i="179"/>
  <c r="I25" i="179" s="1"/>
  <c r="I25" i="180" s="1"/>
  <c r="I25" i="182" s="1"/>
  <c r="H21" i="179"/>
  <c r="G21" i="179"/>
  <c r="G25" i="179" s="1"/>
  <c r="G25" i="180" s="1"/>
  <c r="F21" i="179"/>
  <c r="F25" i="179" s="1"/>
  <c r="F25" i="180" s="1"/>
  <c r="F25" i="182" s="1"/>
  <c r="E21" i="179"/>
  <c r="E25" i="179" s="1"/>
  <c r="E25" i="180" s="1"/>
  <c r="E25" i="182" s="1"/>
  <c r="F16" i="179"/>
  <c r="J16" i="179"/>
  <c r="I16" i="179"/>
  <c r="H16" i="179"/>
  <c r="K16" i="179" s="1"/>
  <c r="G16" i="179"/>
  <c r="E16" i="179"/>
  <c r="J24" i="172"/>
  <c r="I24" i="172"/>
  <c r="H24" i="172"/>
  <c r="G24" i="172"/>
  <c r="F24" i="172"/>
  <c r="E24" i="172"/>
  <c r="J20" i="172"/>
  <c r="I20" i="172"/>
  <c r="H20" i="172"/>
  <c r="G20" i="172"/>
  <c r="F20" i="172"/>
  <c r="E20" i="172"/>
  <c r="J16" i="172"/>
  <c r="I16" i="172"/>
  <c r="H16" i="172"/>
  <c r="G16" i="172"/>
  <c r="F16" i="172"/>
  <c r="E16" i="172"/>
  <c r="B4" i="187"/>
  <c r="B4" i="186"/>
  <c r="B4" i="185"/>
  <c r="B4" i="184"/>
  <c r="K24" i="182"/>
  <c r="K23" i="182"/>
  <c r="K22" i="182"/>
  <c r="K21" i="182"/>
  <c r="K20" i="182"/>
  <c r="K19" i="182"/>
  <c r="K18" i="182"/>
  <c r="K17" i="182"/>
  <c r="K15" i="182"/>
  <c r="K14" i="182"/>
  <c r="K13" i="182"/>
  <c r="K12" i="182"/>
  <c r="K11" i="182"/>
  <c r="B4" i="182"/>
  <c r="K24" i="181"/>
  <c r="K23" i="181"/>
  <c r="K22" i="181"/>
  <c r="K21" i="181"/>
  <c r="K19" i="181"/>
  <c r="K18" i="181"/>
  <c r="K17" i="181"/>
  <c r="K15" i="181"/>
  <c r="K14" i="181"/>
  <c r="K13" i="181"/>
  <c r="K12" i="181"/>
  <c r="K11" i="181"/>
  <c r="B4" i="181"/>
  <c r="K24" i="180"/>
  <c r="K23" i="180"/>
  <c r="K22" i="180"/>
  <c r="K21" i="180"/>
  <c r="K20" i="180"/>
  <c r="K19" i="180"/>
  <c r="K18" i="180"/>
  <c r="K17" i="180"/>
  <c r="K15" i="180"/>
  <c r="K14" i="180"/>
  <c r="K13" i="180"/>
  <c r="K12" i="180"/>
  <c r="K11" i="180"/>
  <c r="B4" i="180"/>
  <c r="K24" i="179"/>
  <c r="K23" i="179"/>
  <c r="K22" i="179"/>
  <c r="K20" i="179"/>
  <c r="K19" i="179"/>
  <c r="K18" i="179"/>
  <c r="K17" i="179"/>
  <c r="K15" i="179"/>
  <c r="K14" i="179"/>
  <c r="K13" i="179"/>
  <c r="K12" i="179"/>
  <c r="K11" i="179"/>
  <c r="B4" i="179"/>
  <c r="M19" i="3"/>
  <c r="M17" i="3"/>
  <c r="C5" i="29"/>
  <c r="J25" i="180" l="1"/>
  <c r="J25" i="182" s="1"/>
  <c r="G25" i="181"/>
  <c r="G25" i="182" s="1"/>
  <c r="K21" i="179"/>
  <c r="H25" i="179"/>
  <c r="H25" i="180" s="1"/>
  <c r="K25" i="180" s="1"/>
  <c r="K16" i="180"/>
  <c r="K20" i="181"/>
  <c r="H25" i="182"/>
  <c r="F79" i="4"/>
  <c r="D17" i="17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K25" i="182" l="1"/>
  <c r="K25" i="179"/>
  <c r="K25" i="181"/>
  <c r="B2" i="178"/>
  <c r="B2" i="185"/>
  <c r="B2" i="187"/>
  <c r="B2" i="186"/>
  <c r="B2" i="182"/>
  <c r="B2" i="181"/>
  <c r="B2" i="180"/>
  <c r="B2" i="179"/>
  <c r="B2" i="184"/>
  <c r="B1" i="178"/>
  <c r="B1" i="184"/>
  <c r="B1" i="186"/>
  <c r="B1" i="182"/>
  <c r="B1" i="181"/>
  <c r="B1" i="180"/>
  <c r="B1" i="179"/>
  <c r="B1" i="187"/>
  <c r="B1" i="185"/>
  <c r="B2" i="174"/>
  <c r="A2" i="170"/>
  <c r="B2" i="172"/>
  <c r="B2" i="177"/>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B7765" i="106"/>
  <c r="B7764" i="106"/>
  <c r="J85" i="28"/>
  <c r="B7758" i="106" s="1"/>
  <c r="D7758" i="106" s="1"/>
  <c r="J88" i="28"/>
  <c r="J90" i="28" s="1"/>
  <c r="D30" i="36" s="1"/>
  <c r="K6" i="29"/>
  <c r="B7763" i="106" s="1"/>
  <c r="B7762" i="106"/>
  <c r="D7762" i="106" s="1"/>
  <c r="K12" i="12"/>
  <c r="K23" i="12"/>
  <c r="J12" i="12"/>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B2805" i="106" s="1"/>
  <c r="D2805" i="106" s="1"/>
  <c r="K179" i="29"/>
  <c r="K122" i="29"/>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s="1"/>
  <c r="D3669" i="106" s="1"/>
  <c r="K339" i="29"/>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s="1"/>
  <c r="B6967" i="106"/>
  <c r="D6967" i="106" s="1"/>
  <c r="B6968" i="106"/>
  <c r="D6968" i="106" s="1"/>
  <c r="B6969" i="106"/>
  <c r="D6969" i="106" s="1"/>
  <c r="B6970" i="106"/>
  <c r="D6970" i="106"/>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F31" i="108"/>
  <c r="F36" i="108"/>
  <c r="F37" i="108"/>
  <c r="G28" i="108"/>
  <c r="E30" i="108"/>
  <c r="G30" i="108"/>
  <c r="D31" i="108"/>
  <c r="D36" i="108"/>
  <c r="D37" i="108"/>
  <c r="E31" i="108"/>
  <c r="G31" i="108"/>
  <c r="E33" i="108"/>
  <c r="G33" i="108"/>
  <c r="E34" i="108"/>
  <c r="G34" i="108"/>
  <c r="E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9" i="118"/>
  <c r="H33" i="118"/>
  <c r="D11" i="37"/>
  <c r="D22" i="37"/>
  <c r="H22" i="37"/>
  <c r="L22" i="37"/>
  <c r="D24" i="37"/>
  <c r="B4270" i="106" s="1"/>
  <c r="D4270" i="106" s="1"/>
  <c r="B83" i="36"/>
  <c r="D4" i="7"/>
  <c r="B1760" i="106" s="1"/>
  <c r="D1760" i="106" s="1"/>
  <c r="D5" i="7"/>
  <c r="B1761" i="106" s="1"/>
  <c r="D1761" i="106" s="1"/>
  <c r="D13" i="7"/>
  <c r="B3726" i="106" s="1"/>
  <c r="D3726" i="106" s="1"/>
  <c r="D9" i="7"/>
  <c r="B1767" i="106" s="1"/>
  <c r="D1767" i="106" s="1"/>
  <c r="F130" i="34"/>
  <c r="F127" i="34"/>
  <c r="B5847" i="106"/>
  <c r="D5847" i="106" s="1"/>
  <c r="B5599" i="106"/>
  <c r="D5599" i="106" s="1"/>
  <c r="H173" i="5"/>
  <c r="B5906" i="106" s="1"/>
  <c r="D5906" i="106" s="1"/>
  <c r="H109" i="5"/>
  <c r="B6025" i="106" s="1"/>
  <c r="D6025" i="106" s="1"/>
  <c r="H6" i="4"/>
  <c r="B2656" i="106" s="1"/>
  <c r="D2656" i="106" s="1"/>
  <c r="D17" i="7"/>
  <c r="B4104" i="106" s="1"/>
  <c r="D4104" i="106" s="1"/>
  <c r="D11" i="7"/>
  <c r="B1768" i="106" s="1"/>
  <c r="D1768" i="106" s="1"/>
  <c r="K28" i="118" l="1"/>
  <c r="O27" i="118" s="1"/>
  <c r="O29" i="118" s="1"/>
  <c r="B3658" i="106"/>
  <c r="D3658" i="106" s="1"/>
  <c r="H352" i="29"/>
  <c r="B7242" i="106" s="1"/>
  <c r="D7242" i="106" s="1"/>
  <c r="K278" i="29"/>
  <c r="B4166" i="106"/>
  <c r="D4166" i="106" s="1"/>
  <c r="B1314" i="106"/>
  <c r="D1314" i="106" s="1"/>
  <c r="H166" i="29"/>
  <c r="H138" i="29"/>
  <c r="B1267" i="106" s="1"/>
  <c r="D1267" i="106" s="1"/>
  <c r="B2091" i="106"/>
  <c r="D2091" i="106" s="1"/>
  <c r="B1223" i="106"/>
  <c r="D1223" i="106" s="1"/>
  <c r="C129" i="29"/>
  <c r="B7760" i="106"/>
  <c r="D7760" i="106" s="1"/>
  <c r="D12" i="7"/>
  <c r="B1769" i="106" s="1"/>
  <c r="D1769" i="106" s="1"/>
  <c r="B1746" i="106"/>
  <c r="D1746" i="106" s="1"/>
  <c r="F105" i="34"/>
  <c r="C172" i="5"/>
  <c r="B5214" i="106" s="1"/>
  <c r="D5214" i="106" s="1"/>
  <c r="K274" i="5"/>
  <c r="K7" i="4" s="1"/>
  <c r="B3718" i="106" s="1"/>
  <c r="D3718" i="106" s="1"/>
  <c r="B5752" i="106"/>
  <c r="D5752" i="106" s="1"/>
  <c r="F126" i="34"/>
  <c r="F129" i="34"/>
  <c r="L5" i="11"/>
  <c r="B2056" i="106" s="1"/>
  <c r="D2056" i="106" s="1"/>
  <c r="J22" i="37"/>
  <c r="G5" i="4"/>
  <c r="B3409" i="106" s="1"/>
  <c r="D3409" i="106" s="1"/>
  <c r="J274" i="5"/>
  <c r="B7054" i="106" s="1"/>
  <c r="D7054" i="106" s="1"/>
  <c r="K173" i="5"/>
  <c r="K6" i="4" s="1"/>
  <c r="B3570" i="106" s="1"/>
  <c r="D3570" i="106" s="1"/>
  <c r="F72" i="34"/>
  <c r="F50" i="34"/>
  <c r="F37" i="34"/>
  <c r="G35" i="108"/>
  <c r="F27" i="108"/>
  <c r="J331" i="29"/>
  <c r="B7223" i="106" s="1"/>
  <c r="D7223" i="106" s="1"/>
  <c r="B4202" i="106"/>
  <c r="D4202" i="106" s="1"/>
  <c r="B3670" i="106"/>
  <c r="D3670" i="106" s="1"/>
  <c r="K341" i="29"/>
  <c r="K13" i="4" s="1"/>
  <c r="B3572" i="106" s="1"/>
  <c r="D3572" i="106" s="1"/>
  <c r="G204" i="29"/>
  <c r="B1308" i="106"/>
  <c r="D1308" i="106" s="1"/>
  <c r="E168" i="29"/>
  <c r="B1309" i="106" s="1"/>
  <c r="D1309" i="106" s="1"/>
  <c r="F15" i="145"/>
  <c r="F19" i="145" s="1"/>
  <c r="B1274" i="106"/>
  <c r="D1274" i="106" s="1"/>
  <c r="K76" i="4"/>
  <c r="B3586" i="106" s="1"/>
  <c r="D3586" i="106" s="1"/>
  <c r="L354" i="29"/>
  <c r="L331" i="29"/>
  <c r="L305" i="29"/>
  <c r="K24" i="12"/>
  <c r="F19" i="7"/>
  <c r="L13" i="11"/>
  <c r="B2060" i="106" s="1"/>
  <c r="D2060" i="106" s="1"/>
  <c r="E29" i="108"/>
  <c r="G29" i="108"/>
  <c r="K178" i="29"/>
  <c r="F13" i="4" s="1"/>
  <c r="B2596" i="106" s="1"/>
  <c r="D2596" i="106" s="1"/>
  <c r="E28" i="108"/>
  <c r="F28" i="108"/>
  <c r="B6995" i="106"/>
  <c r="D6995" i="106" s="1"/>
  <c r="E38" i="108"/>
  <c r="E102" i="29"/>
  <c r="B2790" i="106" s="1"/>
  <c r="D2790" i="106" s="1"/>
  <c r="K84" i="29"/>
  <c r="B2088" i="106" s="1"/>
  <c r="D2088" i="106" s="1"/>
  <c r="H4" i="4"/>
  <c r="B2655" i="106" s="1"/>
  <c r="D2655" i="106" s="1"/>
  <c r="G173" i="5"/>
  <c r="B5778" i="106" s="1"/>
  <c r="D5778" i="106" s="1"/>
  <c r="G109" i="5"/>
  <c r="F110" i="34"/>
  <c r="D109" i="5"/>
  <c r="B5356" i="106" s="1"/>
  <c r="D5356" i="106" s="1"/>
  <c r="C173" i="5"/>
  <c r="B5223" i="106" s="1"/>
  <c r="D5223" i="106" s="1"/>
  <c r="C109" i="5"/>
  <c r="B5121" i="106" s="1"/>
  <c r="D5121" i="106" s="1"/>
  <c r="D7" i="7"/>
  <c r="B1763" i="106" s="1"/>
  <c r="D1763" i="106" s="1"/>
  <c r="D15" i="7"/>
  <c r="B1772" i="106" s="1"/>
  <c r="D1772" i="106" s="1"/>
  <c r="F173" i="5"/>
  <c r="D18" i="7"/>
  <c r="B4105" i="106" s="1"/>
  <c r="D4105"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7255" i="106" l="1"/>
  <c r="D7251" i="106"/>
  <c r="D7250" i="106"/>
  <c r="F274" i="5"/>
  <c r="F275" i="5" s="1"/>
  <c r="B6014" i="106"/>
  <c r="D6014" i="106" s="1"/>
  <c r="C4" i="4"/>
  <c r="B2551" i="106" s="1"/>
  <c r="D2551" i="106" s="1"/>
  <c r="G15" i="145"/>
  <c r="B3724" i="106"/>
  <c r="D3724" i="106" s="1"/>
  <c r="G15" i="4"/>
  <c r="B6032" i="106" s="1"/>
  <c r="D6032" i="106" s="1"/>
  <c r="F73" i="34"/>
  <c r="B1365" i="106"/>
  <c r="D1365" i="106" s="1"/>
  <c r="F65" i="34"/>
  <c r="L114" i="29"/>
  <c r="B7733" i="106"/>
  <c r="D7733" i="106" s="1"/>
  <c r="K26" i="12"/>
  <c r="B7743" i="106" s="1"/>
  <c r="D7743" i="106" s="1"/>
  <c r="L16" i="11"/>
  <c r="B2061" i="106" s="1"/>
  <c r="D2061" i="106" s="1"/>
  <c r="B2031" i="106"/>
  <c r="D2031" i="106" s="1"/>
  <c r="H8" i="4"/>
  <c r="D19" i="7"/>
  <c r="B1775" i="106" s="1"/>
  <c r="D1775" i="106" s="1"/>
  <c r="D4" i="4"/>
  <c r="B2564" i="106" s="1"/>
  <c r="D2564" i="106" s="1"/>
  <c r="C114" i="29"/>
  <c r="B757" i="106" s="1"/>
  <c r="D757" i="106" s="1"/>
  <c r="B6024" i="106"/>
  <c r="D6024" i="106" s="1"/>
  <c r="G4" i="4"/>
  <c r="B2603" i="106" s="1"/>
  <c r="D2603" i="106" s="1"/>
  <c r="F175" i="34"/>
  <c r="C6" i="4"/>
  <c r="B2553" i="106" s="1"/>
  <c r="D255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275" i="5"/>
  <c r="B5507" i="106"/>
  <c r="D5507" i="106" s="1"/>
  <c r="B7298" i="106"/>
  <c r="C35" i="131"/>
  <c r="B7299" i="106" s="1"/>
  <c r="F8" i="4" l="1"/>
  <c r="D6" i="146" s="1"/>
  <c r="K306" i="29"/>
  <c r="B1561" i="106" s="1"/>
  <c r="D1561" i="106" s="1"/>
  <c r="J8" i="4"/>
  <c r="J10" i="4" s="1"/>
  <c r="B6225" i="106" s="1"/>
  <c r="D6225"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D10" i="171" l="1"/>
  <c r="D19" i="171" s="1"/>
  <c r="D32" i="171" s="1"/>
  <c r="D49" i="171" s="1"/>
  <c r="D8" i="4"/>
  <c r="J20" i="4"/>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<sst xmlns="http://schemas.openxmlformats.org/spreadsheetml/2006/main" count="5442" uniqueCount="2229">
  <si>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</si>
  <si>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</si>
  <si>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</si>
  <si>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</si>
  <si>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</si>
  <si>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</si>
  <si>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</si>
  <si>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</si>
  <si>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</si>
  <si>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</si>
  <si>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</si>
  <si>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</si>
  <si>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</si>
  <si>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</si>
  <si>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</si>
  <si>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</si>
  <si>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</si>
  <si>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</si>
  <si>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</si>
  <si>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</si>
  <si>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</si>
  <si>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</si>
  <si>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</si>
  <si>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</si>
  <si>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</si>
  <si>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</si>
  <si>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</si>
  <si>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</si>
  <si>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</si>
  <si>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</si>
  <si>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</si>
  <si>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</si>
  <si>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</si>
  <si>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</si>
  <si>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</si>
  <si>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</si>
  <si>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</si>
  <si>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</si>
  <si>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</si>
  <si>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</si>
  <si>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</si>
  <si>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</si>
  <si>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</si>
  <si>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</si>
  <si>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</si>
  <si>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</si>
  <si>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</si>
  <si>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</si>
  <si>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</si>
  <si>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</si>
  <si>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</si>
  <si>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</si>
  <si>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</si>
  <si>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</si>
  <si>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</si>
  <si>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</si>
  <si>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</si>
  <si>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</si>
  <si>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</si>
  <si>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</si>
  <si>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</si>
  <si>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</si>
  <si>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</si>
  <si>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</si>
  <si>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</si>
  <si>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</si>
  <si>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</si>
  <si>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</si>
  <si>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</si>
  <si>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</si>
  <si>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</si>
  <si>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</si>
  <si>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</si>
  <si>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</si>
  <si>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</si>
  <si>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</si>
  <si>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</si>
  <si>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</si>
  <si>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</si>
  <si>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</si>
  <si>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</si>
  <si>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</si>
  <si>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</si>
  <si>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</si>
  <si>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</si>
  <si>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</si>
  <si>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</si>
  <si>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</si>
  <si>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</si>
  <si>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</si>
  <si>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</si>
  <si>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</si>
  <si>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</si>
  <si>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</si>
  <si>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</si>
  <si>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</si>
  <si>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</si>
  <si>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</si>
  <si>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</si>
  <si>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</si>
  <si>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</si>
  <si>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</si>
  <si>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</si>
  <si>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</si>
  <si>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</si>
  <si>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</si>
  <si>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</si>
  <si>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</si>
  <si>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</si>
  <si>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</si>
  <si>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</si>
  <si>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</si>
  <si>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</si>
  <si>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</si>
  <si>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</si>
  <si>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</si>
  <si>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</si>
  <si>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</si>
  <si>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</si>
  <si>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</si>
  <si>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</si>
  <si>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</si>
  <si>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</si>
  <si>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</si>
  <si>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</si>
  <si>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</si>
  <si>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</si>
  <si>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</si>
  <si>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</si>
  <si>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</si>
  <si>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</si>
  <si>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</si>
  <si>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</si>
  <si>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</si>
  <si>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</si>
  <si>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</si>
  <si>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</si>
  <si>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</si>
  <si>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</si>
  <si>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</si>
  <si>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</si>
  <si>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</si>
  <si>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</si>
  <si>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</si>
  <si>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</si>
  <si>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</si>
  <si>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</si>
  <si>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</si>
  <si>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</si>
  <si>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</si>
  <si>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</si>
  <si>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</si>
  <si>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</si>
  <si>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</si>
  <si>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</si>
  <si>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</si>
  <si>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</si>
  <si>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</si>
  <si>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</si>
  <si>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</si>
  <si>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</si>
  <si>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</si>
  <si>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</si>
  <si>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</si>
  <si>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</si>
  <si>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</si>
  <si>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</si>
  <si>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</si>
  <si>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</si>
  <si>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</si>
  <si>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</si>
  <si>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</si>
  <si>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</si>
  <si>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</si>
  <si>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</si>
  <si>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</si>
  <si>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</si>
  <si>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</si>
  <si>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</si>
  <si>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</si>
  <si>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</si>
  <si>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</si>
  <si>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</si>
  <si>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</si>
  <si>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</si>
  <si>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</si>
  <si>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</si>
  <si>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</si>
  <si>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</si>
  <si>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</si>
  <si>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</si>
  <si>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</si>
  <si>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</si>
  <si>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</si>
  <si>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</si>
  <si>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</si>
  <si>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</si>
  <si>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</si>
  <si>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</si>
  <si>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</si>
  <si>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</si>
  <si>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</si>
  <si>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</si>
  <si>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</si>
  <si>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</si>
  <si>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</si>
  <si>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</si>
  <si>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</si>
  <si>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</si>
  <si>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</si>
  <si>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</si>
  <si>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</si>
  <si>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</si>
  <si>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</si>
  <si>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</si>
  <si>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</si>
  <si>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</si>
  <si>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</si>
  <si>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</si>
  <si>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</si>
  <si>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</si>
  <si>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</si>
  <si>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</si>
  <si>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</si>
  <si>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</si>
  <si>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</si>
  <si>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</si>
  <si>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</si>
  <si>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</si>
  <si>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</si>
  <si>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</si>
  <si>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</si>
  <si>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</si>
  <si>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</si>
  <si>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</si>
  <si>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</si>
  <si>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</si>
  <si>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</si>
  <si>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</si>
  <si>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</si>
  <si>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</si>
  <si>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</si>
  <si>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</si>
  <si>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</si>
  <si>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</si>
  <si>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</si>
  <si>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</si>
  <si>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</si>
  <si>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</si>
  <si>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</si>
  <si>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</si>
  <si>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</si>
  <si>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</si>
  <si>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</si>
  <si>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</si>
  <si>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</si>
  <si>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</si>
  <si>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</si>
  <si>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</si>
  <si>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</si>
  <si>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</si>
  <si>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</si>
  <si>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</si>
  <si>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</si>
  <si>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</si>
  <si>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</si>
  <si>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</si>
  <si>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</si>
  <si>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</si>
  <si>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</si>
  <si>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</si>
  <si>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</si>
  <si>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</si>
  <si>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</si>
  <si>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</si>
  <si>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</si>
  <si>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</si>
  <si>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</si>
  <si>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</si>
  <si>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</si>
  <si>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</si>
  <si>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</si>
  <si>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</si>
  <si>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</si>
  <si>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</si>
  <si>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</si>
  <si>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</si>
  <si>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</si>
  <si>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</si>
  <si>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</si>
  <si>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</si>
  <si>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</si>
  <si>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</si>
  <si>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</si>
  <si>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</si>
  <si>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</si>
  <si>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</si>
  <si>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</si>
  <si>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</si>
  <si>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</si>
  <si>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</si>
  <si>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</si>
  <si>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</si>
  <si>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</si>
  <si>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</si>
  <si>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</si>
  <si>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</si>
  <si>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</si>
  <si>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</si>
  <si>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</si>
  <si>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</si>
  <si>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</si>
  <si>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</si>
  <si>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</si>
  <si>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</si>
  <si>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</si>
  <si>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</si>
  <si>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</si>
  <si>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</si>
  <si>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</si>
  <si>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</si>
  <si>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</si>
  <si>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</si>
  <si>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</si>
  <si>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</si>
  <si>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</si>
  <si>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</si>
  <si>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</si>
  <si>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</si>
  <si>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</si>
  <si>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</si>
  <si>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</si>
  <si>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</si>
  <si>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</si>
  <si>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</si>
  <si>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</si>
  <si>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</si>
  <si>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</si>
  <si>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</si>
  <si>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</si>
  <si>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</si>
  <si>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</si>
  <si>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</si>
  <si>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</si>
  <si>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</si>
  <si>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</si>
  <si>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</si>
  <si>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</si>
  <si>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</si>
  <si>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</si>
  <si>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</si>
  <si>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</si>
  <si>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</si>
  <si>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</si>
  <si>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</si>
  <si>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</si>
  <si>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</si>
  <si>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</si>
  <si>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</si>
  <si>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</si>
  <si>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</si>
  <si>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</si>
  <si>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</si>
  <si>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</si>
  <si>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</si>
  <si>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</si>
  <si>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</si>
  <si>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</si>
  <si>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</si>
  <si>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</si>
  <si>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</si>
  <si>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</si>
  <si>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</si>
  <si>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</si>
  <si>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</si>
  <si>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</si>
  <si>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</si>
  <si>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</si>
  <si>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</si>
  <si>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</si>
  <si>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</si>
  <si>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</si>
  <si>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</si>
  <si>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</si>
  <si>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</si>
  <si>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</si>
  <si>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</si>
  <si>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</si>
  <si>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</si>
  <si>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</si>
  <si>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</si>
  <si>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</si>
  <si>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</si>
  <si>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</si>
  <si>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</si>
  <si>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</si>
  <si>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</si>
  <si>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</si>
  <si>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</si>
  <si>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</si>
  <si>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</si>
  <si>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</si>
  <si>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</si>
  <si>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</si>
  <si>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</si>
  <si>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</si>
  <si>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</si>
  <si>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</si>
  <si>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</si>
  <si>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</si>
  <si>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</si>
  <si>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</si>
  <si>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</si>
  <si>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</si>
  <si>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</si>
  <si>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</si>
  <si>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</si>
  <si>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</si>
  <si>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</si>
  <si>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</si>
  <si>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</si>
  <si>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</si>
  <si>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</si>
  <si>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</si>
  <si>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</si>
  <si>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</si>
  <si>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</si>
  <si>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</si>
  <si>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</si>
  <si>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</si>
  <si>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</si>
  <si>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</si>
  <si>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</si>
  <si>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</si>
  <si>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</si>
  <si>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</si>
  <si>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</si>
  <si>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</si>
  <si>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</si>
  <si>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</si>
  <si>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</si>
  <si>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</si>
  <si>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</si>
  <si>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</si>
  <si>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</si>
  <si>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</si>
  <si>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</si>
  <si>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</si>
  <si>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</si>
  <si>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</si>
  <si>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</si>
  <si>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</si>
  <si>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</si>
  <si>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</si>
  <si>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</si>
  <si>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</si>
  <si>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</si>
  <si>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</si>
  <si>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</si>
  <si>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</si>
  <si>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</si>
  <si>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</si>
  <si>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</si>
  <si>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</si>
  <si>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</si>
  <si>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</si>
  <si>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</si>
  <si>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</si>
  <si>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</si>
  <si>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</si>
  <si>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</si>
  <si>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</si>
  <si>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</si>
  <si>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</si>
  <si>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</si>
  <si>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</si>
  <si>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</si>
  <si>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</si>
  <si>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</si>
  <si>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</si>
  <si>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</si>
  <si>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</si>
  <si>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</si>
  <si>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</si>
  <si>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</si>
  <si>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</si>
  <si>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</si>
  <si>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</si>
  <si>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</si>
  <si>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</si>
  <si>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</si>
  <si>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</si>
  <si>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</si>
  <si>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</si>
  <si>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</si>
  <si>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</si>
  <si>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</si>
  <si>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</si>
  <si>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</si>
  <si>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</si>
  <si>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</si>
  <si>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</si>
  <si>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</si>
  <si>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</si>
  <si>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</si>
  <si>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</si>
  <si>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</si>
  <si>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</si>
  <si>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</si>
  <si>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</si>
  <si>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</si>
  <si>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</si>
  <si>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</si>
  <si>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</si>
  <si>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</si>
  <si>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</si>
  <si>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</si>
  <si>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</si>
  <si>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</si>
  <si>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</si>
  <si>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</si>
  <si>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</si>
  <si>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</si>
  <si>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</si>
  <si>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</si>
  <si>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</si>
  <si>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</si>
  <si>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</si>
  <si>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</si>
  <si>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</si>
  <si>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</si>
  <si>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</si>
  <si>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</si>
  <si>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</si>
  <si>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</si>
  <si>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</si>
  <si>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</si>
  <si>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</si>
  <si>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</si>
  <si>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</si>
  <si>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</si>
  <si>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</si>
  <si>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</si>
  <si>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</si>
  <si>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</si>
  <si>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</si>
  <si>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</si>
  <si>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</si>
  <si>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</si>
  <si>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</si>
  <si>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</si>
  <si>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</si>
  <si>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</si>
  <si>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</si>
  <si>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</si>
  <si>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</si>
  <si>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</si>
  <si>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</si>
  <si>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</si>
  <si>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</si>
  <si>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</si>
  <si>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</si>
  <si>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</si>
  <si>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</si>
  <si>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</si>
  <si>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</si>
  <si>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</si>
  <si>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</si>
  <si>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</si>
  <si>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</si>
  <si>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</si>
  <si>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</si>
  <si>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</si>
  <si>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</si>
  <si>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</si>
  <si>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</si>
  <si>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</si>
  <si>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</si>
  <si>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</si>
  <si>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</si>
  <si>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</si>
  <si>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</si>
  <si>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</si>
  <si>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</si>
  <si>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</si>
  <si>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</si>
  <si>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</si>
  <si>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</si>
  <si>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</si>
  <si>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</si>
  <si>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</si>
  <si>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</si>
  <si>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</si>
  <si>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</si>
  <si>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</si>
  <si>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</si>
  <si>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</si>
  <si>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</si>
  <si>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</si>
  <si>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</si>
  <si>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</si>
  <si>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</si>
  <si>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</si>
  <si>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</si>
  <si>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</si>
  <si>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</si>
  <si>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</si>
  <si>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</si>
  <si>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</si>
  <si>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</si>
  <si>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</si>
  <si>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</si>
  <si>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</si>
  <si>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</si>
  <si>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</si>
  <si>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</si>
  <si>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</si>
  <si>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</si>
  <si>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</si>
  <si>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</si>
  <si>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</si>
  <si>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</si>
  <si>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</si>
  <si>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</si>
  <si>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</si>
  <si>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</si>
  <si>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</si>
  <si>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</si>
  <si>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</si>
  <si>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</si>
  <si>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</si>
  <si>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</si>
  <si>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</si>
  <si>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</si>
  <si>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</si>
  <si>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</si>
  <si>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</si>
  <si>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</si>
  <si>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</si>
  <si>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</si>
  <si>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</si>
  <si>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</si>
  <si>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</si>
  <si>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</si>
  <si>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</si>
  <si>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</si>
  <si>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</si>
  <si>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</si>
  <si>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</si>
  <si>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</si>
  <si>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</si>
  <si>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</si>
  <si>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</si>
  <si>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</si>
  <si>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</si>
  <si>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</si>
  <si>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</si>
  <si>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</si>
  <si>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</si>
  <si>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</si>
  <si>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</si>
  <si>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</si>
  <si>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</si>
  <si>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</si>
  <si>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</si>
  <si>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</si>
  <si>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</si>
  <si>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</si>
  <si>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</si>
  <si>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</si>
  <si>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</si>
  <si>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</si>
  <si>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</si>
  <si>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</si>
  <si>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</si>
  <si>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</si>
  <si>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</si>
  <si>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</si>
  <si>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</si>
  <si>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</si>
  <si>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</si>
  <si>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</si>
  <si>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</si>
  <si>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</si>
  <si>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</si>
  <si>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</si>
  <si>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</si>
  <si>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</si>
  <si>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</si>
  <si>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</si>
  <si>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</si>
  <si>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</si>
  <si>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</si>
  <si>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</si>
  <si>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</si>
  <si>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</si>
  <si>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</si>
  <si>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</si>
  <si>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</si>
  <si>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</si>
  <si>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</si>
  <si>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</si>
  <si>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</si>
  <si>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</si>
  <si>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</si>
  <si>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</si>
  <si>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</si>
  <si>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</si>
  <si>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</si>
  <si>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</si>
  <si>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</si>
  <si>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</si>
  <si>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</si>
  <si>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</si>
  <si>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</si>
  <si>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</si>
  <si>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</si>
  <si>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</si>
  <si>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</si>
  <si>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</si>
  <si>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</si>
  <si>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</si>
  <si>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</si>
  <si>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</si>
  <si>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</si>
  <si>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</si>
  <si>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</si>
  <si>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</si>
  <si>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</si>
  <si>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</si>
  <si>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</si>
  <si>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</si>
  <si>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</si>
  <si>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</si>
  <si>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</si>
  <si>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</si>
  <si>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</si>
  <si>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</si>
  <si>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</si>
  <si>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</si>
  <si>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</si>
  <si>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</si>
  <si>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</si>
  <si>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</si>
  <si>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</si>
  <si>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</si>
  <si>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</si>
  <si>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</si>
  <si>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</si>
  <si>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</si>
  <si>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</si>
  <si>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</si>
  <si>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</si>
  <si>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</si>
  <si>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</si>
  <si>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</si>
  <si>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</si>
  <si>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</si>
  <si>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</si>
  <si>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</si>
  <si>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</si>
  <si>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</si>
  <si>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</si>
  <si>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</si>
  <si>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</si>
  <si>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</si>
  <si>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</si>
  <si>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</si>
  <si>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</si>
  <si>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</si>
  <si>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</si>
  <si>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</si>
  <si>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</si>
  <si>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</si>
  <si>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</si>
  <si>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</si>
  <si>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</si>
  <si>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</si>
  <si>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</si>
  <si>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</si>
  <si>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</si>
  <si>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</si>
  <si>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</si>
  <si>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</si>
  <si>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</si>
  <si>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</si>
  <si>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</si>
  <si>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</si>
  <si>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</si>
  <si>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</si>
  <si>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</si>
  <si>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</si>
  <si>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</si>
  <si>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</si>
  <si>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</si>
  <si>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</si>
  <si>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</si>
  <si>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</si>
  <si>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</si>
  <si>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</si>
  <si>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</si>
  <si>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</si>
  <si>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</si>
  <si>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</si>
  <si>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</si>
  <si>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</si>
  <si>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</si>
  <si>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</si>
  <si>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</si>
  <si>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</si>
  <si>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</si>
  <si>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</si>
  <si>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</si>
  <si>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</si>
  <si>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</si>
  <si>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</si>
  <si>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</si>
  <si>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</si>
  <si>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</si>
  <si>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</si>
  <si>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</si>
  <si>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</si>
  <si>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</si>
  <si>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</si>
  <si>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</si>
  <si>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</si>
  <si>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</si>
  <si>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</si>
  <si>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</si>
  <si>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</si>
  <si>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</si>
  <si>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</si>
  <si>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</si>
  <si>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</si>
  <si>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</si>
  <si>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</si>
  <si>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</si>
  <si>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</si>
  <si>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</si>
  <si>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</si>
  <si>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</si>
  <si>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</si>
  <si>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</si>
  <si>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</si>
  <si>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</si>
  <si>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</si>
  <si>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</si>
  <si>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</si>
  <si>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</si>
  <si>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</si>
  <si>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</si>
  <si>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</si>
  <si>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</si>
  <si>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</si>
  <si>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</si>
  <si>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</si>
  <si>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</si>
  <si>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</si>
  <si>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</si>
  <si>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</si>
  <si>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</si>
  <si>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</si>
  <si>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</si>
  <si>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</si>
  <si>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</si>
  <si>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</si>
  <si>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</si>
  <si>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</si>
  <si>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</si>
  <si>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</si>
  <si>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</si>
  <si>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</si>
  <si>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</si>
  <si>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</si>
  <si>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</si>
  <si>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</si>
  <si>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</si>
  <si>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</si>
  <si>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</si>
  <si>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</si>
  <si>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</si>
  <si>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</si>
  <si>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</si>
  <si>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</si>
  <si>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</si>
  <si>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</si>
  <si>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</si>
  <si>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</si>
  <si>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</si>
  <si>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</si>
  <si>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</si>
  <si>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</si>
  <si>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</si>
  <si>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</si>
  <si>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</si>
  <si>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</si>
  <si>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</si>
  <si>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</si>
  <si>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</si>
  <si>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</si>
  <si>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</si>
  <si>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</si>
  <si>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</si>
  <si>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</si>
  <si>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</si>
  <si>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</si>
  <si>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</si>
  <si>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</si>
  <si>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</si>
  <si>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</si>
  <si>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</si>
  <si>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</si>
  <si>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</si>
  <si>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</si>
  <si>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</si>
  <si>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</si>
  <si>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</si>
  <si>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</si>
  <si>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</si>
  <si>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</si>
  <si>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</si>
  <si>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</si>
  <si>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</si>
  <si>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</si>
  <si>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</si>
  <si>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</si>
  <si>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</si>
  <si>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</si>
  <si>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</si>
  <si>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</si>
  <si>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</si>
  <si>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</si>
  <si>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</si>
  <si>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</si>
  <si>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</si>
  <si>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</si>
  <si>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</si>
  <si>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</si>
  <si>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</si>
  <si>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</si>
  <si>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</si>
  <si>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</si>
  <si>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</si>
  <si>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</si>
  <si>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</si>
  <si>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</si>
  <si>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</si>
  <si>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</si>
  <si>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</si>
  <si>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</si>
  <si>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</si>
  <si>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</si>
  <si>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</si>
  <si>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</si>
  <si>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</si>
  <si>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</si>
  <si>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</si>
  <si>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</si>
  <si>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</si>
  <si>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</si>
  <si>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</si>
  <si>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</si>
  <si>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</si>
  <si>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</si>
  <si>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</si>
  <si>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</si>
  <si>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</si>
  <si>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</si>
  <si>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</si>
  <si>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</si>
  <si>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</si>
  <si>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</si>
  <si>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</si>
  <si>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</si>
  <si>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</si>
  <si>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</si>
  <si>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</si>
  <si>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</si>
  <si>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</si>
  <si>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</si>
  <si>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</si>
  <si>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</si>
  <si>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</si>
  <si>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</si>
  <si>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</si>
  <si>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</si>
  <si>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</si>
  <si>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</si>
  <si>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</si>
  <si>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</si>
  <si>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</si>
  <si>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</si>
  <si>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</si>
  <si>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</si>
  <si>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</si>
  <si>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</si>
  <si>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</si>
  <si>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</si>
  <si>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</si>
  <si>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</si>
  <si>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</si>
  <si>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</si>
  <si>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</si>
  <si>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</si>
  <si>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</si>
  <si>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</si>
  <si>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</si>
  <si>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</si>
  <si>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</si>
  <si>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</si>
  <si>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</si>
  <si>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</si>
  <si>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</si>
  <si>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</si>
  <si>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</si>
  <si>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</si>
  <si>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</si>
  <si>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</si>
  <si>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</si>
  <si>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</si>
  <si>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</si>
  <si>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</si>
  <si>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</si>
  <si>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</si>
  <si>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</si>
  <si>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</si>
  <si>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</si>
  <si>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</si>
  <si>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</si>
  <si>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</si>
  <si>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</si>
  <si>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</si>
  <si>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</si>
  <si>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</si>
  <si>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</si>
  <si>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</si>
  <si>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</si>
  <si>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</si>
  <si>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</si>
  <si>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</si>
  <si>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</si>
  <si>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</si>
  <si>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</si>
  <si>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</si>
  <si>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</si>
  <si>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</si>
  <si>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</si>
  <si>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</si>
  <si>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</si>
  <si>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</si>
  <si>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</si>
  <si>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</si>
  <si>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</si>
  <si>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</si>
  <si>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</si>
  <si>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</si>
  <si>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</si>
  <si>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</si>
  <si>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</si>
  <si>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</si>
  <si>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</si>
  <si>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</si>
  <si>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</si>
  <si>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</si>
  <si>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</si>
  <si>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</si>
  <si>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</si>
  <si>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</si>
  <si>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</si>
  <si>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</si>
  <si>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</si>
  <si>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</si>
  <si>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</si>
  <si>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</si>
  <si>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</si>
  <si>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</si>
  <si>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</si>
  <si>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</si>
  <si>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</si>
  <si>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</si>
  <si>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</si>
  <si>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</si>
  <si>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</si>
  <si>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</si>
  <si>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</si>
  <si>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</si>
  <si>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</si>
  <si>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</si>
  <si>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</si>
  <si>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</si>
  <si>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</si>
  <si>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</si>
  <si>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</si>
  <si>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</si>
  <si>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</si>
  <si>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</si>
  <si>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</si>
  <si>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</si>
  <si>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</si>
  <si>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</si>
  <si>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</si>
  <si>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</si>
  <si>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</si>
  <si>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</si>
  <si>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</si>
  <si>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</si>
  <si>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</si>
  <si>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</si>
  <si>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</si>
  <si>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</si>
  <si>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</si>
  <si>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</si>
  <si>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</si>
  <si>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</si>
  <si>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</si>
  <si>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</si>
  <si>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</si>
  <si>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</si>
  <si>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</si>
  <si>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</si>
  <si>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</si>
  <si>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</si>
  <si>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</si>
  <si>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</si>
  <si>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</si>
  <si>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</si>
  <si>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</si>
  <si>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</si>
  <si>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</si>
  <si>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</si>
  <si>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</si>
  <si>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</si>
  <si>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</si>
  <si>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</si>
  <si>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</si>
  <si>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</si>
  <si>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</si>
  <si>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</si>
  <si>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</si>
  <si>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</si>
  <si>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</si>
  <si>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</si>
  <si>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</si>
  <si>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</si>
  <si>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</si>
  <si>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</si>
  <si>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</si>
  <si>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</si>
  <si>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</si>
  <si>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</si>
  <si>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</si>
  <si>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</si>
  <si>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</si>
  <si>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</si>
  <si>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</si>
  <si>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</si>
  <si>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</si>
  <si>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</si>
  <si>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</si>
  <si>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</si>
  <si>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</si>
  <si>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</si>
  <si>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</si>
  <si>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</si>
  <si>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</si>
  <si>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</si>
  <si>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</si>
  <si>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</si>
  <si>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</si>
  <si>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</si>
  <si>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</si>
  <si>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</si>
  <si>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</si>
  <si>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</si>
  <si>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</si>
  <si>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</si>
  <si>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</si>
  <si>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</si>
  <si>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</si>
  <si>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</si>
  <si>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</si>
  <si>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</si>
  <si>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</si>
  <si>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</si>
  <si>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</si>
  <si>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</si>
  <si>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</si>
  <si>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</si>
  <si>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</si>
  <si>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</si>
  <si>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</si>
  <si>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</si>
  <si>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</si>
  <si>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</si>
  <si>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</si>
  <si>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</si>
  <si>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</si>
  <si>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</si>
  <si>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</si>
  <si>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</si>
  <si>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</si>
  <si>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</si>
  <si>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</si>
  <si>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</si>
  <si>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</si>
  <si>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</si>
  <si>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</si>
  <si>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</si>
  <si>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</si>
  <si>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</si>
  <si>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</si>
  <si>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</si>
  <si>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</si>
  <si>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</si>
  <si>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</si>
  <si>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</si>
  <si>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</si>
  <si>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</si>
  <si>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</si>
  <si>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</si>
  <si>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</si>
  <si>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</si>
  <si>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</si>
  <si>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</si>
  <si>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</si>
  <si>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</si>
  <si>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</si>
  <si>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</si>
  <si>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</si>
  <si>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</si>
  <si>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</si>
  <si>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</si>
  <si>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</si>
  <si>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</si>
  <si>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</si>
  <si>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</si>
  <si>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</si>
  <si>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</si>
  <si>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</si>
  <si>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</si>
  <si>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</si>
  <si>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</si>
  <si>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</si>
  <si>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</si>
  <si>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</si>
  <si>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</si>
  <si>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</si>
  <si>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</si>
  <si>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</si>
  <si>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</si>
  <si>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</si>
  <si>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</si>
  <si>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</si>
  <si>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</si>
  <si>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</si>
  <si>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</si>
  <si>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</si>
  <si>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</si>
  <si>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</si>
  <si>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</si>
  <si>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</si>
  <si>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</si>
  <si>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</si>
  <si>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</si>
  <si>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</si>
  <si>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</si>
  <si>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</si>
  <si>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</si>
  <si>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</si>
  <si>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</si>
  <si>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</si>
  <si>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</si>
  <si>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</si>
  <si>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</si>
  <si>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</si>
  <si>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</si>
  <si>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</si>
  <si>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</si>
  <si>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</si>
  <si>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</si>
  <si>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</si>
  <si>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</si>
  <si>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</si>
  <si>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</si>
  <si>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</si>
  <si>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</si>
  <si>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</si>
  <si>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</si>
  <si>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</si>
  <si>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</si>
  <si>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</si>
  <si>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</si>
  <si>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</si>
  <si>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</si>
  <si>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</si>
  <si>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</si>
  <si>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</si>
  <si>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</si>
  <si>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</si>
  <si>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</si>
  <si>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</si>
  <si>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</si>
  <si>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</si>
  <si>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</si>
  <si>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</si>
  <si>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</si>
  <si>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</si>
  <si>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</si>
  <si>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</si>
  <si>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</si>
  <si>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</si>
  <si>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</si>
  <si>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</si>
  <si>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</si>
  <si>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</si>
  <si>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</si>
  <si>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</si>
  <si>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</si>
  <si>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</si>
  <si>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</si>
  <si>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</si>
  <si>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</si>
  <si>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</si>
  <si>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</si>
  <si>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</si>
  <si>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</si>
  <si>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</si>
  <si>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</si>
  <si>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</si>
  <si>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</si>
  <si>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</si>
  <si>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</si>
  <si>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</si>
  <si>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</si>
  <si>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</si>
  <si>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</si>
  <si>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</si>
  <si>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</si>
  <si>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</si>
  <si>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</si>
  <si>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</si>
  <si>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</si>
  <si>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</si>
  <si>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</si>
  <si>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</si>
  <si>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</si>
  <si>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</si>
  <si>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</si>
  <si>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</si>
  <si>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</si>
  <si>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</si>
  <si>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</si>
  <si>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</si>
  <si>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</si>
  <si>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</si>
  <si>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</si>
  <si>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</si>
  <si>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</si>
  <si>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</si>
  <si>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</si>
  <si>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</si>
  <si>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</si>
  <si>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</si>
  <si>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</si>
  <si>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</si>
  <si>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</si>
  <si>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</si>
  <si>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</si>
  <si>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</si>
  <si>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</si>
  <si>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</si>
  <si>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</si>
  <si>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</si>
  <si>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</si>
  <si>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</si>
  <si>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</si>
  <si>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</si>
  <si>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</si>
  <si>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</si>
  <si>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</si>
  <si>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</si>
  <si>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</si>
  <si>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</si>
  <si>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</si>
  <si>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</si>
  <si>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</si>
  <si>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</si>
  <si>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</si>
  <si>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</si>
  <si>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</si>
  <si>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</si>
  <si>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</si>
  <si>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</si>
  <si>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</si>
  <si>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</si>
  <si>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</si>
  <si>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</si>
  <si>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</si>
  <si>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</si>
  <si>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</si>
  <si>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</si>
  <si>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</si>
  <si>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</si>
  <si>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</si>
  <si>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</si>
  <si>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</si>
  <si>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</si>
  <si>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</si>
  <si>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</si>
  <si>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</si>
  <si>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</si>
  <si>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</si>
  <si>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</si>
  <si>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</si>
  <si>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</si>
  <si>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</si>
  <si>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</si>
  <si>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</si>
  <si>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</si>
  <si>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</si>
  <si>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</si>
  <si>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</si>
  <si>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</si>
  <si>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</si>
  <si>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</si>
  <si>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</si>
  <si>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</si>
  <si>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</si>
  <si>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</si>
  <si>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</si>
  <si>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</si>
  <si>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</si>
  <si>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</si>
  <si>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</si>
  <si>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</si>
  <si>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</si>
  <si>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</si>
  <si>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</si>
  <si>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</si>
  <si>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</si>
  <si>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</si>
  <si>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</si>
  <si>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</si>
  <si>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</si>
  <si>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</si>
  <si>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</si>
  <si>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</si>
  <si>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</si>
  <si>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</si>
  <si>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</si>
  <si>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</si>
  <si>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</si>
  <si>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</si>
  <si>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</si>
  <si>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</si>
  <si>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</si>
  <si>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</si>
  <si>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</si>
  <si>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</si>
  <si>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</si>
  <si>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</si>
  <si>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</si>
  <si>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</si>
  <si>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</si>
  <si>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</si>
  <si>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</si>
  <si>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</si>
  <si>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</si>
  <si>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</si>
  <si>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</si>
  <si>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</si>
  <si>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</si>
  <si>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</si>
  <si>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</si>
  <si>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</si>
  <si>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</si>
  <si>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</si>
  <si>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</si>
  <si>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</si>
  <si>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</si>
  <si>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</si>
  <si>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</si>
  <si>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</si>
  <si>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</si>
  <si>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</si>
  <si>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</si>
  <si>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</si>
  <si>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</si>
  <si>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</si>
  <si>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</si>
  <si>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</si>
  <si>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</si>
  <si>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</si>
  <si>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</si>
  <si>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</si>
  <si>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</si>
  <si>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</si>
  <si>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</si>
  <si>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</si>
  <si>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</si>
  <si>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</si>
  <si>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</si>
  <si>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</si>
  <si>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</si>
  <si>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</si>
  <si>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</si>
  <si>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</si>
  <si>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</si>
  <si>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</si>
  <si>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</si>
  <si>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</si>
  <si>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</si>
  <si>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</si>
  <si>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</si>
  <si>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</si>
  <si>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</si>
  <si>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</si>
  <si>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</si>
  <si>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</si>
  <si>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</si>
  <si>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</si>
  <si>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</si>
  <si>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</si>
  <si>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</si>
  <si>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</si>
  <si>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</si>
  <si>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</si>
  <si>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</si>
  <si>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</si>
  <si>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</si>
  <si>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</si>
  <si>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</si>
  <si>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</si>
  <si>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</si>
  <si>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</si>
  <si>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</si>
  <si>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</si>
  <si>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</si>
  <si>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</si>
  <si>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</si>
  <si>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</si>
  <si>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</si>
  <si>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</si>
  <si>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</si>
  <si>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</si>
  <si>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</si>
  <si>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</si>
  <si>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</si>
  <si>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</si>
  <si>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</si>
  <si>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</si>
  <si>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</si>
  <si>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</si>
  <si>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</si>
  <si>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</si>
  <si>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</si>
  <si>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</si>
  <si>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</si>
  <si>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</si>
  <si>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</si>
  <si>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</si>
  <si>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</si>
  <si>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</si>
  <si>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</si>
  <si>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</si>
  <si>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</si>
  <si>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</si>
  <si>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</si>
  <si>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</si>
  <si>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</si>
  <si>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</si>
  <si>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</si>
  <si>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</si>
  <si>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</si>
  <si>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</si>
  <si>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</si>
  <si>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</si>
  <si>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</si>
  <si>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</si>
  <si>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</si>
  <si>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</si>
  <si>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</si>
  <si>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</si>
  <si>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</si>
  <si>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</si>
  <si>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</si>
  <si>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</si>
  <si>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</si>
  <si>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</si>
  <si>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</si>
  <si>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</si>
  <si>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</si>
  <si>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</si>
  <si>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</si>
  <si>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</si>
  <si>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</si>
  <si>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</si>
  <si>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</si>
  <si>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</si>
  <si>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</si>
  <si>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</si>
  <si>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</si>
  <si>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</si>
  <si>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</si>
  <si>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</si>
  <si>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</si>
  <si>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</si>
  <si>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</si>
  <si>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</si>
  <si>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</si>
  <si>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</si>
  <si>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</si>
  <si>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</si>
  <si>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</si>
  <si>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</si>
  <si>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</si>
  <si>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</si>
  <si>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</si>
  <si>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</si>
  <si>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</si>
  <si>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</si>
  <si>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</si>
  <si>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</si>
  <si>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</si>
  <si>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</si>
  <si>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</si>
  <si>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</si>
  <si>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</si>
  <si>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</si>
  <si>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</si>
  <si>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</si>
  <si>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</si>
  <si>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</si>
  <si>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</si>
  <si>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</si>
  <si>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</si>
  <si>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</si>
  <si>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</si>
  <si>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</si>
  <si>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</si>
  <si>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</si>
  <si>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</si>
  <si>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</si>
  <si>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</si>
  <si>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</si>
  <si>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</si>
  <si>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</si>
  <si>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</si>
  <si>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</si>
  <si>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</si>
  <si>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</si>
  <si>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</si>
  <si>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</si>
  <si>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</si>
  <si>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</si>
  <si>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</si>
  <si>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</si>
  <si>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</si>
  <si>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</si>
  <si>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</si>
  <si>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</si>
  <si>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</si>
  <si>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</si>
  <si>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</si>
  <si>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</si>
  <si>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</si>
  <si>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</si>
  <si>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</si>
  <si>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</si>
  <si>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</si>
  <si>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</si>
  <si>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</si>
  <si>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</si>
  <si>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</si>
  <si>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</si>
  <si>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</si>
  <si>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</si>
  <si>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</si>
  <si>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</si>
  <si>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</si>
  <si>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</si>
  <si>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</si>
  <si>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</si>
  <si>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</si>
  <si>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</si>
  <si>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</si>
  <si>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</si>
  <si>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</si>
  <si>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</si>
  <si>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</si>
  <si>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</si>
  <si>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</si>
  <si>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</si>
  <si>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</si>
  <si>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</si>
  <si>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</si>
  <si>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</si>
  <si>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</si>
  <si>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</si>
  <si>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</si>
  <si>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</si>
  <si>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</si>
  <si>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</si>
  <si>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</si>
  <si>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</si>
  <si>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</si>
  <si>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</si>
  <si>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</si>
  <si>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</si>
  <si>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</si>
  <si>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</si>
  <si>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</si>
  <si>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</si>
  <si>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</si>
  <si>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</si>
  <si>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</si>
  <si>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</si>
  <si>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</si>
  <si>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</si>
  <si>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</si>
  <si>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</si>
  <si>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</si>
  <si>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</si>
  <si>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</si>
  <si>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</si>
  <si>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</si>
  <si>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</si>
  <si>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</si>
  <si>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</si>
  <si>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</si>
  <si>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</si>
  <si>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</si>
  <si>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</si>
  <si>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</si>
  <si>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</si>
  <si>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</si>
  <si>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</si>
  <si>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</si>
  <si>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</si>
  <si>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</si>
  <si>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</si>
  <si>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</si>
  <si>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</si>
  <si>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</si>
  <si>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</si>
  <si>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</si>
  <si>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</si>
  <si>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</si>
  <si>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</si>
  <si>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</si>
  <si>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</si>
  <si>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</si>
  <si>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</si>
  <si>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</si>
  <si>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</si>
  <si>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</si>
  <si>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</si>
  <si>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</si>
  <si>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</si>
  <si>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</si>
  <si>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</si>
  <si>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</si>
  <si>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</si>
  <si>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</si>
  <si>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</si>
  <si>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</si>
  <si>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</si>
  <si>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</si>
  <si>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</si>
  <si>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</si>
  <si>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</si>
  <si>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</si>
  <si>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</si>
  <si>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</si>
  <si>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</si>
  <si>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</si>
  <si>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</si>
  <si>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</si>
  <si>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</si>
  <si>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</si>
  <si>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</si>
  <si>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</si>
  <si>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</si>
  <si>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</si>
  <si>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</si>
  <si>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</si>
  <si>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</si>
  <si>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</si>
  <si>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</si>
  <si>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</si>
  <si>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</si>
  <si>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</si>
  <si>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</si>
  <si>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</si>
  <si>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</si>
  <si>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</si>
  <si>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</si>
  <si>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</si>
  <si>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</si>
  <si>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</si>
  <si>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</si>
  <si>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</si>
  <si>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</si>
  <si>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</si>
  <si>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</si>
  <si>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</si>
  <si>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</si>
  <si>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</si>
  <si>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</si>
  <si>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</si>
  <si>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</si>
  <si>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</si>
  <si>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</si>
  <si>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</si>
  <si>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</si>
  <si>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</si>
  <si>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</si>
  <si>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</si>
  <si>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</si>
  <si>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</si>
  <si>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</si>
  <si>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</si>
  <si>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</si>
  <si>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</si>
  <si>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</si>
  <si>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</si>
  <si>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</si>
  <si>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</si>
  <si>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</si>
  <si>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</si>
  <si>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</si>
  <si>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</si>
  <si>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</si>
  <si>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</si>
  <si>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</si>
  <si>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</si>
  <si>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</si>
  <si>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</si>
  <si>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</si>
  <si>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</si>
  <si>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</si>
  <si>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</si>
  <si>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</si>
  <si>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</si>
  <si>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</si>
  <si>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</si>
  <si>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</si>
  <si>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</si>
  <si>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</si>
  <si>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</si>
  <si>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</si>
  <si>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</si>
  <si>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</si>
  <si>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</si>
  <si>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</si>
  <si>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</si>
  <si>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</si>
  <si>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</si>
  <si>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</si>
  <si>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</si>
  <si>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</si>
  <si>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</si>
  <si>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</si>
  <si>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</si>
  <si>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</si>
  <si>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</si>
  <si>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</si>
  <si>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</si>
  <si>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</si>
  <si>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</si>
  <si>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</si>
  <si>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</si>
  <si>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</si>
  <si>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</si>
  <si>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</si>
  <si>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</si>
  <si>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</si>
  <si>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</si>
  <si>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</si>
  <si>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</si>
  <si>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</si>
  <si>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</si>
  <si>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</si>
  <si>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</si>
  <si>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</si>
  <si>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</si>
  <si>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</si>
  <si>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</si>
  <si>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</si>
  <si>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</si>
  <si>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</si>
  <si>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</si>
  <si>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</si>
  <si>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</si>
  <si>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</si>
  <si>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</si>
  <si>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</si>
  <si>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</si>
  <si>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</si>
  <si>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</si>
  <si>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</si>
  <si>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</si>
  <si>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</si>
  <si>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</si>
  <si>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</si>
  <si>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</si>
  <si>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</si>
  <si>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</si>
  <si>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</si>
  <si>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</si>
  <si>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</si>
  <si>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</si>
  <si>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</si>
  <si>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</si>
  <si>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</si>
  <si>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</si>
  <si>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</si>
  <si>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</si>
  <si>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</si>
  <si>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</si>
  <si>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</si>
  <si>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</si>
  <si>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</si>
  <si>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</si>
  <si>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</si>
  <si>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</si>
  <si>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</si>
  <si>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</si>
  <si>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</si>
  <si>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</si>
  <si>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</si>
  <si>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</si>
  <si>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</si>
  <si>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</si>
  <si>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</si>
  <si>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</si>
  <si>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</si>
  <si>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</si>
  <si>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</si>
  <si>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</si>
  <si>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</si>
  <si>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</si>
  <si>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</si>
  <si>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</si>
  <si>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</si>
  <si>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</si>
  <si>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</si>
  <si>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</si>
  <si>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</si>
  <si>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</si>
  <si>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</si>
  <si>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</si>
  <si>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</si>
  <si>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</si>
  <si>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</si>
  <si>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</si>
  <si>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</si>
  <si>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</si>
  <si>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</si>
  <si>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</si>
  <si>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</si>
  <si>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</si>
  <si>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</si>
  <si>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</si>
  <si>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</si>
  <si>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</si>
  <si>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</si>
  <si>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</si>
  <si>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</si>
  <si>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</si>
  <si>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</si>
  <si>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</si>
  <si>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</si>
  <si>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</si>
  <si>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</si>
  <si>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</si>
  <si>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</si>
  <si>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</si>
  <si>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</si>
  <si>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</si>
  <si>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</si>
  <si>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</si>
  <si>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</si>
  <si>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</si>
  <si>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</si>
  <si>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</si>
  <si>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</si>
  <si>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</si>
  <si>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</si>
  <si>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</si>
  <si>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</si>
  <si>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</si>
  <si>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</si>
  <si>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</si>
  <si>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</si>
  <si>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</si>
  <si>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</si>
  <si>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</si>
  <si>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</si>
  <si>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</si>
  <si>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</si>
  <si>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</si>
  <si>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</si>
  <si>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</si>
  <si>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</si>
  <si>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</si>
  <si>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</si>
  <si>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</si>
  <si>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</si>
  <si>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</si>
  <si>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</si>
  <si>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</si>
  <si>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</si>
  <si>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</si>
  <si>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</si>
  <si>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</si>
  <si>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</si>
  <si>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</si>
  <si>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</si>
  <si>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</si>
  <si>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</si>
  <si>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</si>
  <si>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</si>
  <si>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</si>
  <si>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</si>
  <si>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</si>
  <si>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</si>
  <si>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</si>
  <si>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</si>
  <si>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</si>
  <si>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</si>
  <si>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</si>
  <si>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</si>
  <si>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</si>
  <si>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</si>
  <si>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</si>
  <si>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</si>
  <si>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</si>
  <si>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</si>
  <si>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</si>
  <si>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</si>
  <si>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</si>
  <si>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</si>
  <si>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</si>
  <si>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</si>
  <si>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</si>
  <si>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</si>
  <si>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</si>
  <si>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</si>
  <si>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</si>
  <si>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</si>
  <si>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</si>
  <si>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</si>
  <si>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</si>
  <si>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</si>
  <si>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</si>
  <si>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</si>
  <si>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</si>
  <si>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</si>
  <si>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</si>
  <si>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</si>
  <si>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</si>
  <si>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</si>
  <si>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</si>
  <si>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</si>
  <si>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</si>
  <si>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</si>
  <si>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</si>
  <si>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</si>
  <si>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</si>
  <si>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</si>
  <si>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</si>
  <si>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</si>
  <si>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</si>
  <si>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</si>
  <si>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</si>
  <si>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</si>
  <si>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</si>
  <si>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</si>
  <si>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</si>
  <si>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</si>
  <si>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</si>
  <si>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</si>
  <si>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</si>
  <si>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</si>
  <si>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</si>
  <si>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</si>
  <si>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</si>
  <si>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</si>
  <si>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</si>
  <si>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Franklin</t>
  </si>
  <si>
    <t>P.O. Box 425</t>
  </si>
  <si>
    <t>West Frankfort</t>
  </si>
  <si>
    <t>Matt Donkin</t>
  </si>
  <si>
    <t>618-937-2421</t>
  </si>
  <si>
    <t>618-932-2025</t>
  </si>
  <si>
    <t>Emling &amp; Hoffman, PC</t>
  </si>
  <si>
    <t>Donald L Hoffman</t>
  </si>
  <si>
    <t>1191 West Saint Louis Street</t>
  </si>
  <si>
    <t>Nashville</t>
  </si>
  <si>
    <t>IL</t>
  </si>
  <si>
    <t>618-327-4375</t>
  </si>
  <si>
    <t>618-327-4376</t>
  </si>
  <si>
    <t>060-004252</t>
  </si>
  <si>
    <t>donhoffman@emlingcpa.com</t>
  </si>
  <si>
    <t>618-438-9711</t>
  </si>
  <si>
    <t>618-435-2861</t>
  </si>
  <si>
    <t>Franklin/Jefferson Special Ed District</t>
  </si>
  <si>
    <r>
      <t xml:space="preserve">The accompanying Schedule of Expenditures of Federal Awards includes the federal grant activity of </t>
    </r>
    <r>
      <rPr>
        <b/>
        <sz val="9"/>
        <rFont val="Arial"/>
        <family val="2"/>
      </rPr>
      <t>Frankfort Community Unit School District #168</t>
    </r>
    <r>
      <rPr>
        <sz val="9"/>
        <rFont val="Arial"/>
        <family val="2"/>
      </rPr>
      <t xml:space="preserve"> and is presented on the cash basis of accounting.  The information in this schedule is presented in accordance with the requirements of the Office of Management and Budget Uniform 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</si>
  <si>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Frankfort Community Unit School District #168</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</si>
  <si>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</si>
  <si>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 xml:space="preserve">Frankfort Community Unit School District #168 </t>
    </r>
    <r>
      <rPr>
        <sz val="9"/>
        <rFont val="Arial"/>
        <family val="2"/>
      </rPr>
      <t xml:space="preserve">and </t>
    </r>
    <r>
      <rPr>
        <b/>
        <sz val="9"/>
        <rFont val="Arial"/>
        <family val="2"/>
      </rPr>
      <t>should be</t>
    </r>
    <r>
      <rPr>
        <sz val="9"/>
        <rFont val="Arial"/>
        <family val="2"/>
      </rPr>
      <t xml:space="preserve"> included in the Schedule of Expenditures of Federal Awards:</t>
    </r>
  </si>
  <si>
    <t>Unmodified</t>
  </si>
  <si>
    <t>Segregation of Duties</t>
  </si>
  <si>
    <t>There is limited segregation of duties over cash receipts and disbursements, receiving and purchasing, recording of transactions and reconciliation of the bank account.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</si>
  <si>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</si>
  <si>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</si>
  <si>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benefit of hiring additional staff is not conducive for the District.</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</si>
  <si>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</si>
  <si>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</si>
  <si>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</si>
  <si>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 or omissions in the application of the cash basis of accounting with respect to the School District's financial statements or footnotes.</t>
  </si>
  <si>
    <t xml:space="preserve">Lack of formal technical training and continuing education. </t>
  </si>
  <si>
    <t>The school district had deposits with local bank that were not covered by FDIC insurance of pledged securities.</t>
  </si>
  <si>
    <t>The School District's deposits with each bank should not exceed the $250,000 FDIC insurance limit or the pledged securities held in the School District's name at the bank.</t>
  </si>
  <si>
    <t>Deposits with Banterra Bank exceeded the FDIC $250,000 insurance and the pledged securities.</t>
  </si>
  <si>
    <t>The School District has a potential for losses in the event that the local bank fails.</t>
  </si>
  <si>
    <t>The School District is not monitoring the amount of pledged securities held in their name with the local bank and comparing with the amount of deposits held at the bank.</t>
  </si>
  <si>
    <t>We suggest that management closely monitor cash balances and notify the bank when pledged securities do not have the amount of deposits held at the bank.</t>
  </si>
  <si>
    <t>NA</t>
  </si>
  <si>
    <t>2016-001</t>
  </si>
  <si>
    <t>Segregation of duties.</t>
  </si>
  <si>
    <t>Not implemented due to limited resources.</t>
  </si>
  <si>
    <t>2016-002</t>
  </si>
  <si>
    <t>Management oversight of financial statements.</t>
  </si>
  <si>
    <t>2016-003</t>
  </si>
  <si>
    <t>Undercollateralized</t>
  </si>
  <si>
    <t>There is limited segregation of duties over cash receipts and disbursements, receiving and purchasing, recording of transactions and reconciliation of bank accounts.  The School District employs few individuals to perform all of the above functions.</t>
  </si>
  <si>
    <t>The School District will segregate or rotate duties so that no one individual handles a transaction from its inception to its completion.</t>
  </si>
  <si>
    <t>Unknown</t>
  </si>
  <si>
    <t>Matt Donkin, Superintendent</t>
  </si>
  <si>
    <t>The School District is aware of this condition.  They will review their staffing arrangement,</t>
  </si>
  <si>
    <t>assignment duties and employee bonding.</t>
  </si>
  <si>
    <t>The District currently lacks sufficient expertise to prepare year end, full disclosure financial statements (including footnotes and the schedule of expenditures of federal awards) without significant assistance from the auditor.</t>
  </si>
  <si>
    <t>Matt Donkin, Superintedent</t>
  </si>
  <si>
    <t>Management will discuss the issue with the applicable departments and recommend that they start monitoring cash deposits and pledged securities amounts.</t>
  </si>
  <si>
    <t>U.S. Department of Education</t>
  </si>
  <si>
    <t xml:space="preserve">  Flow Through Illinois State Board of Education</t>
  </si>
  <si>
    <t xml:space="preserve">    Title VI-Rural Incentive</t>
  </si>
  <si>
    <t>84.358B</t>
  </si>
  <si>
    <t>16-4107</t>
  </si>
  <si>
    <t>17-4107</t>
  </si>
  <si>
    <t>84.010A</t>
  </si>
  <si>
    <t>16-4300</t>
  </si>
  <si>
    <t>17-4300</t>
  </si>
  <si>
    <t>2016 (M)</t>
  </si>
  <si>
    <t>2017 (M)</t>
  </si>
  <si>
    <t>Title I-Low Income</t>
  </si>
  <si>
    <t>Special Education Preschool</t>
  </si>
  <si>
    <t>84.173A</t>
  </si>
  <si>
    <t>16-4600</t>
  </si>
  <si>
    <t>17-4600</t>
  </si>
  <si>
    <t xml:space="preserve">   Flow Through Illinois State Board of Education</t>
  </si>
  <si>
    <t xml:space="preserve">      Special Education IDEA</t>
  </si>
  <si>
    <t>84.027A</t>
  </si>
  <si>
    <t>16-4620</t>
  </si>
  <si>
    <t>17-4620</t>
  </si>
  <si>
    <t>Title II-Teacher Quality</t>
  </si>
  <si>
    <t>84.367A</t>
  </si>
  <si>
    <t>16-4932</t>
  </si>
  <si>
    <t>17-4932</t>
  </si>
  <si>
    <t>Total Flow Through Illinois State Board of Education</t>
  </si>
  <si>
    <t xml:space="preserve">  Flow Through Regional Office of Education</t>
  </si>
  <si>
    <t xml:space="preserve">    Perkins CTE</t>
  </si>
  <si>
    <t>84.048A</t>
  </si>
  <si>
    <t>17-4745</t>
  </si>
  <si>
    <t xml:space="preserve">Total Flow Through Illinois Comptroller </t>
  </si>
  <si>
    <t>Total Flow Through Regional Office of Education</t>
  </si>
  <si>
    <t>Flow Through Illinois Comptroller</t>
  </si>
  <si>
    <t>DORS</t>
  </si>
  <si>
    <t>16-4999</t>
  </si>
  <si>
    <t>17-4999</t>
  </si>
  <si>
    <t>Total U.S. Department of Education</t>
  </si>
  <si>
    <t>U.S. Department of Agriculture</t>
  </si>
  <si>
    <t xml:space="preserve">     National Lunch </t>
  </si>
  <si>
    <t>16-4210</t>
  </si>
  <si>
    <t>17-4210</t>
  </si>
  <si>
    <t>National Breakfast</t>
  </si>
  <si>
    <t>16-4220</t>
  </si>
  <si>
    <t>17-4220</t>
  </si>
  <si>
    <t>Commodities</t>
  </si>
  <si>
    <t>16-4250</t>
  </si>
  <si>
    <t>17-4250</t>
  </si>
  <si>
    <t>Department of Defense-Fruits and Vegetables</t>
  </si>
  <si>
    <t>Total U.S. Department of Agriculture</t>
  </si>
  <si>
    <t>U.S. Department of Health and Human Services</t>
  </si>
  <si>
    <t xml:space="preserve">   Flow Through IL Healthcare &amp; Family Services</t>
  </si>
  <si>
    <t xml:space="preserve">     Administrative Outreach</t>
  </si>
  <si>
    <t>Total Flow Through IL Healthcare &amp; Family Services</t>
  </si>
  <si>
    <t>17-4992</t>
  </si>
  <si>
    <t>Total Federal Awards</t>
  </si>
  <si>
    <t>Perkins--CTE reported in Activity Funds</t>
  </si>
  <si>
    <t>2016A Working Cash Bonds</t>
  </si>
  <si>
    <t>2016B Refunding Alternate Revenue Bonds</t>
  </si>
  <si>
    <t>Alternate Revenue Bonds</t>
  </si>
  <si>
    <t>U.S. Department of Education - Title I</t>
  </si>
  <si>
    <t>U.S. Department of Education - IDEA</t>
  </si>
  <si>
    <t>Page 10 Line 72:  Education Fund:  Milk Sales</t>
  </si>
  <si>
    <t>Page 11 Line 107:  Education Fund: E-rate, TIF money, SOAR revenues, St. John's Reimb., Misc</t>
  </si>
  <si>
    <t>Page 11 Line 107:  Operation and Maint Fund: Oil Royalties</t>
  </si>
  <si>
    <t>Page 14 Line 272:  Education Fund:   Dept of Rehab Services</t>
  </si>
  <si>
    <t>Page 16 Line 73:  Education Fund:  Dept of Rehab Services  Supplies</t>
  </si>
  <si>
    <t>Page 18 Line 165:  Debt Service Fund: Bond Fees</t>
  </si>
  <si>
    <t>Lorie LeQuatte</t>
  </si>
  <si>
    <t xml:space="preserve">The District agrees with the finding and is looking at additional trainings for staff in order to meet this </t>
  </si>
  <si>
    <t xml:space="preserve">requirement.  For the current audit year, we will review, approve, and accept responsibility for the services the auditor supplied for </t>
  </si>
  <si>
    <t>this requirement.</t>
  </si>
  <si>
    <t>The District is working with its local bank on a new product which will monitor cash deposits and pledged securities amounts and will automatically work to increase cash pledges to meet the requirements.  In addition, district staff will also monitor cash deposit levels and pledged securities amounts to ascertain the accuracy of the bank's records.</t>
  </si>
  <si>
    <t>The District is working with its local bank on a new product which will monitor cash deposits and pledged securities amounts and will automatically work to increase cash pledges to meet the requirements.</t>
  </si>
  <si>
    <t>Implementing a plan with local bank</t>
  </si>
  <si>
    <t xml:space="preserve">amounts  and will automatically work to increase cash pledges to meet the requirements.  In addition, district staff </t>
  </si>
  <si>
    <t>will also monitor cash deposit levels and pledged securities amounts to ascertain the accuracy of the bank's records.</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</si>
  <si>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related footnotes, and the schedule of expenditures of federal awards.</t>
  </si>
  <si>
    <t>The School District should segregate or rotate duties so that no one individual handles a transaction from its inception to its completion.  While the District's staffing arrangement may not permit an adequate segregation of duties in all respects for an effective system of internal control procedures, it is important that the personnel and management is aware of this condition.</t>
  </si>
  <si>
    <t>The School District is aware of this condition.  A review of the staffing arrangement, assignment of duties, and employee bonding will be completed.</t>
  </si>
  <si>
    <t>Current Government Auditing Standards allow the School District to continue to request the auditor to prepare the financial statements and footnote disclosures.  However, the School District is still responsible for having a qualified person capable of understanding the complete drafting of financial statements and footnote disclosures as well as having the capability of making sure that all adjusting entries, having a material effect on the financial statements, are properly posted prior to the audit being performed.  The School District should consider providing additional training for its staff.</t>
  </si>
  <si>
    <t>The District agrees with the finding and is looking at additional trainings for staff in order to meet this requirement.   For the current audit year, we will review, approve, and accept responsibility for the services the auditor supplied for this requirement.</t>
  </si>
  <si>
    <t>mdonkin@wfschools.org</t>
  </si>
  <si>
    <t>Frankfort CUSD 168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</si>
</sst>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6" fillId="0" borderId="0" xfId="3" applyFont="1" applyAlignment="1" applyProtection="1">
      <alignment horizontal="center" vertical="center"/>
    </xf>
    <xf numFmtId="3" fontId="5" fillId="0" borderId="22" xfId="3" applyNumberFormat="1" applyFont="1" applyBorder="1" applyAlignment="1" applyProtection="1">
      <alignment horizontal="left" vertical="center" wrapText="1"/>
      <protection locked="0"/>
    </xf>
    <xf numFmtId="0" fontId="4" fillId="0" borderId="22" xfId="3" applyNumberFormat="1" applyFont="1" applyBorder="1" applyAlignment="1" applyProtection="1">
      <alignment horizontal="left" vertical="center" wrapText="1" indent="3"/>
      <protection locked="0"/>
    </xf>
    <xf numFmtId="3" fontId="4" fillId="0" borderId="48"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indent="1"/>
      <protection locked="0"/>
    </xf>
    <xf numFmtId="3" fontId="5" fillId="0" borderId="166" xfId="3" applyNumberFormat="1" applyFont="1" applyBorder="1" applyAlignment="1" applyProtection="1">
      <alignment horizontal="center"/>
      <protection locked="0"/>
    </xf>
    <xf numFmtId="3" fontId="4" fillId="0" borderId="166" xfId="3" applyNumberFormat="1" applyFont="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29" xfId="0" applyFont="1" applyBorder="1" applyAlignment="1" applyProtection="1">
      <alignment horizontal="left" vertical="center"/>
      <protection locked="0"/>
    </xf>
    <xf numFmtId="0" fontId="6" fillId="0" borderId="132" xfId="0" applyFont="1" applyBorder="1" applyAlignment="1" applyProtection="1">
      <alignment horizontal="left" vertical="center"/>
      <protection locked="0"/>
    </xf>
    <xf numFmtId="0" fontId="6" fillId="0" borderId="130" xfId="0" applyFont="1" applyBorder="1" applyAlignment="1" applyProtection="1">
      <alignment horizontal="left" vertical="center"/>
      <protection locked="0"/>
    </xf>
    <xf numFmtId="0" fontId="6" fillId="0" borderId="129" xfId="12" applyNumberFormat="1"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32" xfId="0" applyNumberFormat="1" applyFont="1" applyBorder="1" applyAlignment="1" applyProtection="1">
      <alignment horizontal="left" vertical="center"/>
      <protection locked="0"/>
    </xf>
    <xf numFmtId="0" fontId="6" fillId="0" borderId="19" xfId="0" applyFont="1" applyBorder="1" applyAlignment="1" applyProtection="1">
      <alignment horizontal="left" vertical="center"/>
      <protection locked="0"/>
    </xf>
    <xf numFmtId="0" fontId="6" fillId="0" borderId="129" xfId="12" applyNumberFormat="1" applyFont="1" applyFill="1" applyBorder="1" applyAlignment="1" applyProtection="1">
      <alignment horizontal="left" vertical="center" indent="1"/>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4" fillId="0" borderId="0" xfId="3" applyFont="1" applyBorder="1" applyAlignment="1" applyProtection="1">
      <alignment horizontal="left" vertical="top" wrapText="1"/>
      <protection locked="0"/>
    </xf>
    <xf numFmtId="0" fontId="4" fillId="0" borderId="0" xfId="3" applyFont="1" applyAlignment="1" applyProtection="1">
      <alignment horizontal="left" vertical="top" wrapText="1"/>
      <protection locked="0"/>
    </xf>
    <xf numFmtId="8" fontId="4" fillId="0" borderId="0" xfId="3" applyNumberFormat="1" applyFon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4</xdr:row>
          <xdr:rowOff>104775</xdr:rowOff>
        </xdr:from>
        <xdr:to>
          <xdr:col>0</xdr:col>
          <xdr:colOff>1019175</xdr:colOff>
          <xdr:row>8</xdr:row>
          <xdr:rowOff>142875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1790700</xdr:colOff>
          <xdr:row>4</xdr:row>
          <xdr:rowOff>76200</xdr:rowOff>
        </xdr:from>
        <xdr:to>
          <xdr:col>0</xdr:col>
          <xdr:colOff>2705100</xdr:colOff>
          <xdr:row>8</xdr:row>
          <xdr:rowOff>114300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2" t="s">
        <v>466</v>
      </c>
      <c r="J1" s="2183"/>
      <c r="K1" s="2183"/>
      <c r="L1" s="2183"/>
      <c r="M1" s="2183"/>
      <c r="N1" s="2183"/>
      <c r="O1" s="2183"/>
      <c r="P1" s="2183"/>
      <c r="Q1" s="2183"/>
      <c r="R1" s="2183"/>
      <c r="S1" s="2183"/>
    </row>
    <row r="2" spans="1:28" ht="12" customHeight="1" x14ac:dyDescent="0.2">
      <c r="A2" s="201" t="s">
        <v>1866</v>
      </c>
      <c r="D2" s="202"/>
      <c r="I2" s="2184" t="s">
        <v>1133</v>
      </c>
      <c r="J2" s="2183"/>
      <c r="K2" s="2183"/>
      <c r="L2" s="2183"/>
      <c r="M2" s="2183"/>
      <c r="N2" s="2183"/>
      <c r="O2" s="2183"/>
      <c r="P2" s="2183"/>
      <c r="Q2" s="2183"/>
      <c r="R2" s="2183"/>
      <c r="S2" s="2183"/>
    </row>
    <row r="3" spans="1:28" ht="12" customHeight="1" x14ac:dyDescent="0.2">
      <c r="A3" s="1815" t="s">
        <v>1947</v>
      </c>
      <c r="B3" s="1816"/>
      <c r="C3" s="1816"/>
      <c r="D3" s="1817"/>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2089</v>
      </c>
      <c r="C5" s="178" t="s">
        <v>1061</v>
      </c>
      <c r="D5" s="361"/>
      <c r="E5" s="361"/>
      <c r="H5" s="192"/>
      <c r="I5" s="2191" t="s">
        <v>769</v>
      </c>
      <c r="J5" s="2139"/>
      <c r="K5" s="2139"/>
      <c r="L5" s="2139"/>
      <c r="M5" s="2139"/>
      <c r="N5" s="2139"/>
      <c r="O5" s="2139"/>
      <c r="P5" s="2139"/>
      <c r="Q5" s="2139"/>
      <c r="R5" s="2139"/>
      <c r="S5" s="2139"/>
    </row>
    <row r="6" spans="1:28" ht="14.1" customHeight="1" x14ac:dyDescent="0.2">
      <c r="B6" s="441"/>
      <c r="C6" s="178" t="s">
        <v>1062</v>
      </c>
      <c r="D6" s="361"/>
      <c r="E6" s="361"/>
      <c r="I6" s="2190" t="s">
        <v>1029</v>
      </c>
      <c r="J6" s="2139"/>
      <c r="K6" s="2139"/>
      <c r="L6" s="2139"/>
      <c r="M6" s="2139"/>
      <c r="N6" s="2139"/>
      <c r="O6" s="2139"/>
      <c r="P6" s="2139"/>
      <c r="Q6" s="2139"/>
      <c r="R6" s="2139"/>
      <c r="S6" s="2139"/>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5" t="s">
        <v>613</v>
      </c>
      <c r="U9" s="2136"/>
      <c r="V9" s="2136"/>
      <c r="W9" s="2136"/>
      <c r="X9" s="2136"/>
      <c r="Y9" s="2136"/>
      <c r="Z9" s="2136"/>
      <c r="AA9" s="2137"/>
    </row>
    <row r="10" spans="1:28" ht="13.5" customHeight="1" x14ac:dyDescent="0.2">
      <c r="A10" s="2144" t="s">
        <v>764</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1109</v>
      </c>
      <c r="B11" s="2148"/>
      <c r="C11" s="2148"/>
      <c r="D11" s="2148"/>
      <c r="E11" s="2148"/>
      <c r="F11" s="2148"/>
      <c r="G11" s="2148"/>
      <c r="H11" s="2149"/>
      <c r="I11" s="180"/>
      <c r="J11" s="342"/>
      <c r="K11" s="180"/>
      <c r="O11" s="1701" t="s">
        <v>2089</v>
      </c>
      <c r="P11" s="377" t="s">
        <v>223</v>
      </c>
      <c r="Q11" s="183"/>
      <c r="R11" s="181"/>
      <c r="S11" s="180"/>
      <c r="T11" s="2141"/>
      <c r="U11" s="2142"/>
      <c r="V11" s="2142"/>
      <c r="W11" s="2142"/>
      <c r="X11" s="2142"/>
      <c r="Y11" s="2142"/>
      <c r="Z11" s="2142"/>
      <c r="AA11" s="2143"/>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3">
        <v>21028168026</v>
      </c>
      <c r="B13" s="2154"/>
      <c r="C13" s="2154"/>
      <c r="D13" s="2154"/>
      <c r="E13" s="2154"/>
      <c r="F13" s="2154"/>
      <c r="G13" s="2154"/>
      <c r="H13" s="2155"/>
      <c r="I13" s="184"/>
      <c r="J13" s="183"/>
      <c r="K13" s="181"/>
      <c r="L13" s="183"/>
      <c r="M13" s="183"/>
      <c r="N13" s="183"/>
      <c r="O13" s="183"/>
      <c r="P13" s="183"/>
      <c r="Q13" s="183"/>
      <c r="R13" s="183"/>
      <c r="S13" s="183"/>
      <c r="T13" s="2157" t="s">
        <v>2096</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4" t="s">
        <v>2090</v>
      </c>
      <c r="B15" s="2132"/>
      <c r="C15" s="2132"/>
      <c r="D15" s="2132"/>
      <c r="E15" s="2132"/>
      <c r="F15" s="2132"/>
      <c r="G15" s="2132"/>
      <c r="H15" s="2133"/>
      <c r="T15" s="2123" t="s">
        <v>2097</v>
      </c>
      <c r="U15" s="2124"/>
      <c r="V15" s="2124"/>
      <c r="W15" s="2124"/>
      <c r="X15" s="2124"/>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7" t="s">
        <v>2228</v>
      </c>
      <c r="B17" s="2180"/>
      <c r="C17" s="2180"/>
      <c r="D17" s="2180"/>
      <c r="E17" s="2180"/>
      <c r="F17" s="2180"/>
      <c r="G17" s="2180"/>
      <c r="H17" s="2181"/>
      <c r="T17" s="2167" t="s">
        <v>2098</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3" t="s">
        <v>766</v>
      </c>
      <c r="AA18" s="200"/>
    </row>
    <row r="19" spans="1:27" ht="13.5" customHeight="1" x14ac:dyDescent="0.2">
      <c r="A19" s="2134" t="s">
        <v>2091</v>
      </c>
      <c r="B19" s="2132"/>
      <c r="C19" s="2132"/>
      <c r="D19" s="2132"/>
      <c r="E19" s="2132"/>
      <c r="F19" s="2132"/>
      <c r="G19" s="2132"/>
      <c r="H19" s="2133"/>
      <c r="I19" s="183"/>
      <c r="J19" s="376"/>
      <c r="K19" s="194"/>
      <c r="L19" s="192"/>
      <c r="M19" s="651" t="s">
        <v>355</v>
      </c>
      <c r="P19" s="180"/>
      <c r="Q19" s="180"/>
      <c r="R19" s="180"/>
      <c r="S19" s="184"/>
      <c r="T19" s="2156" t="s">
        <v>2099</v>
      </c>
      <c r="U19" s="2151"/>
      <c r="V19" s="2151"/>
      <c r="W19" s="2152"/>
      <c r="X19" s="2165" t="s">
        <v>2100</v>
      </c>
      <c r="Y19" s="2166"/>
      <c r="Z19" s="2163">
        <v>62263</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50" t="s">
        <v>2092</v>
      </c>
      <c r="B21" s="2151"/>
      <c r="C21" s="2151"/>
      <c r="D21" s="2151"/>
      <c r="E21" s="2151"/>
      <c r="F21" s="2151"/>
      <c r="G21" s="2151"/>
      <c r="H21" s="2152"/>
      <c r="I21" s="2173" t="s">
        <v>767</v>
      </c>
      <c r="J21" s="2139"/>
      <c r="K21" s="2139"/>
      <c r="L21" s="2139"/>
      <c r="M21" s="2139"/>
      <c r="N21" s="2139"/>
      <c r="O21" s="2139"/>
      <c r="P21" s="2139"/>
      <c r="Q21" s="2139"/>
      <c r="R21" s="2139"/>
      <c r="S21" s="2140"/>
      <c r="T21" s="2117" t="s">
        <v>2101</v>
      </c>
      <c r="U21" s="2118"/>
      <c r="V21" s="2118"/>
      <c r="W21" s="2118"/>
      <c r="X21" s="2134" t="s">
        <v>2102</v>
      </c>
      <c r="Y21" s="2132"/>
      <c r="Z21" s="2132"/>
      <c r="AA21" s="2133"/>
    </row>
    <row r="22" spans="1:27" ht="13.5" customHeight="1" x14ac:dyDescent="0.2">
      <c r="A22" s="364" t="s">
        <v>611</v>
      </c>
      <c r="B22" s="278"/>
      <c r="C22" s="278"/>
      <c r="D22" s="278"/>
      <c r="E22" s="278"/>
      <c r="F22" s="278"/>
      <c r="G22" s="278"/>
      <c r="H22" s="279"/>
      <c r="I22" s="2174" t="s">
        <v>1745</v>
      </c>
      <c r="J22" s="2175"/>
      <c r="K22" s="2175"/>
      <c r="L22" s="2175"/>
      <c r="M22" s="2175"/>
      <c r="N22" s="2175"/>
      <c r="O22" s="2175"/>
      <c r="P22" s="2175"/>
      <c r="Q22" s="2175"/>
      <c r="R22" s="2175"/>
      <c r="S22" s="2176"/>
      <c r="T22" s="362" t="s">
        <v>1899</v>
      </c>
      <c r="U22" s="270"/>
      <c r="V22" s="340"/>
      <c r="W22" s="270"/>
      <c r="X22" s="1914" t="s">
        <v>1574</v>
      </c>
      <c r="Z22" s="199"/>
      <c r="AA22" s="200"/>
    </row>
    <row r="23" spans="1:27" ht="13.5" customHeight="1" x14ac:dyDescent="0.2">
      <c r="A23" s="2170" t="s">
        <v>2227</v>
      </c>
      <c r="B23" s="2171"/>
      <c r="C23" s="2171"/>
      <c r="D23" s="2171"/>
      <c r="E23" s="2171"/>
      <c r="F23" s="2171"/>
      <c r="G23" s="2171"/>
      <c r="H23" s="2172"/>
      <c r="T23" s="2117" t="s">
        <v>2103</v>
      </c>
      <c r="U23" s="2118"/>
      <c r="V23" s="2118"/>
      <c r="W23" s="2118"/>
      <c r="X23" s="2131">
        <v>43101</v>
      </c>
      <c r="Y23" s="2132"/>
      <c r="Z23" s="2132"/>
      <c r="AA23" s="2133"/>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202">
        <v>62896</v>
      </c>
      <c r="B25" s="2166"/>
      <c r="C25" s="2166"/>
      <c r="D25" s="2166"/>
      <c r="E25" s="2166"/>
      <c r="F25" s="2166"/>
      <c r="G25" s="2166"/>
      <c r="H25" s="2164"/>
      <c r="I25" s="652"/>
      <c r="J25" s="203"/>
      <c r="K25" s="203"/>
      <c r="L25" s="203"/>
      <c r="M25" s="203"/>
      <c r="N25" s="203"/>
      <c r="O25" s="203"/>
      <c r="P25" s="203"/>
      <c r="Q25" s="203"/>
      <c r="R25" s="203"/>
      <c r="S25" s="204"/>
      <c r="T25" s="2114" t="s">
        <v>2104</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05" t="s">
        <v>1893</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t="s">
        <v>2089</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t="s">
        <v>2089</v>
      </c>
      <c r="C30" s="665" t="s">
        <v>1360</v>
      </c>
      <c r="D30" s="181"/>
      <c r="E30" s="181"/>
      <c r="F30" s="1269"/>
      <c r="G30" s="653"/>
      <c r="H30" s="653"/>
      <c r="I30" s="273"/>
      <c r="J30" s="389" t="s">
        <v>2089</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t="s">
        <v>2089</v>
      </c>
      <c r="K31" s="194" t="s">
        <v>1031</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t="s">
        <v>2089</v>
      </c>
      <c r="C34" s="185" t="s">
        <v>622</v>
      </c>
      <c r="D34" s="184"/>
      <c r="E34" s="184"/>
      <c r="F34" s="184"/>
      <c r="G34" s="184"/>
      <c r="H34" s="184"/>
      <c r="I34" s="273"/>
      <c r="J34" s="351"/>
      <c r="L34" s="388"/>
      <c r="M34" s="370" t="s">
        <v>802</v>
      </c>
      <c r="N34" s="183"/>
      <c r="O34" s="183"/>
      <c r="P34" s="183"/>
      <c r="Q34" s="183"/>
      <c r="R34" s="183"/>
      <c r="S34" s="274"/>
      <c r="T34" s="183"/>
      <c r="U34" s="389" t="s">
        <v>2089</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12"/>
      <c r="Q35" s="2151"/>
      <c r="R35" s="215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2" t="s">
        <v>2093</v>
      </c>
      <c r="B38" s="2200"/>
      <c r="C38" s="2200"/>
      <c r="D38" s="2200"/>
      <c r="E38" s="2120"/>
      <c r="F38" s="2120"/>
      <c r="G38" s="2120"/>
      <c r="H38" s="2121"/>
      <c r="I38" s="2196"/>
      <c r="J38" s="2124"/>
      <c r="K38" s="2124"/>
      <c r="L38" s="2124"/>
      <c r="M38" s="2124"/>
      <c r="N38" s="2124"/>
      <c r="O38" s="2124"/>
      <c r="P38" s="2125"/>
      <c r="Q38" s="2125"/>
      <c r="R38" s="2125"/>
      <c r="S38" s="2126"/>
      <c r="T38" s="2123" t="s">
        <v>2213</v>
      </c>
      <c r="U38" s="2124"/>
      <c r="V38" s="2124"/>
      <c r="W38" s="2124"/>
      <c r="X38" s="2125"/>
      <c r="Y38" s="2125"/>
      <c r="Z38" s="2125"/>
      <c r="AA38" s="2126"/>
    </row>
    <row r="39" spans="1:27" ht="12" customHeight="1" x14ac:dyDescent="0.2">
      <c r="A39" s="2203" t="s">
        <v>611</v>
      </c>
      <c r="B39" s="2204"/>
      <c r="C39" s="340"/>
      <c r="D39" s="337"/>
      <c r="E39" s="337"/>
      <c r="F39" s="347"/>
      <c r="G39" s="337"/>
      <c r="H39" s="275"/>
      <c r="I39" s="2203" t="s">
        <v>611</v>
      </c>
      <c r="J39" s="2204"/>
      <c r="K39" s="2204"/>
      <c r="L39" s="2204"/>
      <c r="M39" s="2204"/>
      <c r="N39" s="334"/>
      <c r="O39" s="340"/>
      <c r="P39" s="340"/>
      <c r="Q39" s="346"/>
      <c r="R39" s="340"/>
      <c r="S39" s="275"/>
      <c r="T39" s="340" t="s">
        <v>611</v>
      </c>
      <c r="U39" s="270"/>
      <c r="V39" s="340"/>
      <c r="W39" s="269"/>
      <c r="X39" s="346"/>
      <c r="Y39" s="199"/>
      <c r="Z39" s="199"/>
      <c r="AA39" s="200"/>
    </row>
    <row r="40" spans="1:27" ht="13.5" customHeight="1" x14ac:dyDescent="0.2">
      <c r="A40" s="2206" t="s">
        <v>2227</v>
      </c>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4" t="s">
        <v>2094</v>
      </c>
      <c r="B42" s="2166"/>
      <c r="C42" s="2164"/>
      <c r="D42" s="2211" t="s">
        <v>2095</v>
      </c>
      <c r="E42" s="2166"/>
      <c r="F42" s="2166"/>
      <c r="G42" s="2166"/>
      <c r="H42" s="2164"/>
      <c r="I42" s="2123"/>
      <c r="J42" s="2125"/>
      <c r="K42" s="2125"/>
      <c r="L42" s="2125"/>
      <c r="M42" s="2125"/>
      <c r="N42" s="2125"/>
      <c r="O42" s="2126"/>
      <c r="P42" s="2201"/>
      <c r="Q42" s="2125"/>
      <c r="R42" s="2125"/>
      <c r="S42" s="2126"/>
      <c r="T42" s="2122" t="s">
        <v>2105</v>
      </c>
      <c r="U42" s="2120"/>
      <c r="V42" s="2120"/>
      <c r="W42" s="2121"/>
      <c r="X42" s="2119" t="s">
        <v>2106</v>
      </c>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1905</v>
      </c>
      <c r="C31" s="215" t="s">
        <v>1365</v>
      </c>
      <c r="D31" s="600"/>
      <c r="E31" s="602"/>
    </row>
    <row r="32" spans="1:5" x14ac:dyDescent="0.2">
      <c r="B32" s="600" t="s">
        <v>1272</v>
      </c>
      <c r="C32" s="215" t="s">
        <v>1365</v>
      </c>
      <c r="D32" s="601" t="s">
        <v>1906</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1955</v>
      </c>
      <c r="B56" s="753"/>
    </row>
    <row r="57" spans="1:2" x14ac:dyDescent="0.2">
      <c r="A57" s="1133" t="s">
        <v>1956</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1957</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20" zoomScaleNormal="12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3"/>
      <c r="C23" s="612"/>
      <c r="D23" s="1984"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3"/>
      <c r="C26" s="612"/>
      <c r="D26" s="1984"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7"/>
      <c r="C32" s="612"/>
      <c r="D32" s="9" t="s">
        <v>1978</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8" t="s">
        <v>1961</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2"/>
      <c r="G53" s="1724" t="s">
        <v>1793</v>
      </c>
      <c r="H53" s="1953"/>
      <c r="I53" s="9" t="s">
        <v>1843</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5"/>
      <c r="C57" s="2226"/>
      <c r="D57" s="2226"/>
      <c r="E57" s="2226"/>
      <c r="F57" s="2226"/>
      <c r="G57" s="2226"/>
      <c r="H57" s="2227"/>
      <c r="I57" s="3"/>
    </row>
    <row r="58" spans="1:9" s="32" customFormat="1" x14ac:dyDescent="0.2">
      <c r="A58" s="1733"/>
      <c r="B58" s="2228"/>
      <c r="C58" s="2229"/>
      <c r="D58" s="2229"/>
      <c r="E58" s="2229"/>
      <c r="F58" s="2229"/>
      <c r="G58" s="2229"/>
      <c r="H58" s="2230"/>
      <c r="I58" s="3"/>
    </row>
    <row r="59" spans="1:9" s="32" customFormat="1" x14ac:dyDescent="0.2">
      <c r="A59" s="1733"/>
      <c r="B59" s="2228"/>
      <c r="C59" s="2229"/>
      <c r="D59" s="2229"/>
      <c r="E59" s="2229"/>
      <c r="F59" s="2229"/>
      <c r="G59" s="2229"/>
      <c r="H59" s="2230"/>
      <c r="I59" s="3"/>
    </row>
    <row r="60" spans="1:9" s="32" customFormat="1" x14ac:dyDescent="0.2">
      <c r="A60" s="1733"/>
      <c r="B60" s="2228"/>
      <c r="C60" s="2229"/>
      <c r="D60" s="2229"/>
      <c r="E60" s="2229"/>
      <c r="F60" s="2229"/>
      <c r="G60" s="2229"/>
      <c r="H60" s="2230"/>
      <c r="I60" s="3"/>
    </row>
    <row r="61" spans="1:9" s="32" customFormat="1" x14ac:dyDescent="0.2">
      <c r="A61" s="1733"/>
      <c r="B61" s="2228"/>
      <c r="C61" s="2229"/>
      <c r="D61" s="2229"/>
      <c r="E61" s="2229"/>
      <c r="F61" s="2229"/>
      <c r="G61" s="2229"/>
      <c r="H61" s="2230"/>
      <c r="I61" s="3"/>
    </row>
    <row r="62" spans="1:9" s="32" customFormat="1" x14ac:dyDescent="0.2">
      <c r="A62" s="1733"/>
      <c r="B62" s="2228"/>
      <c r="C62" s="2229"/>
      <c r="D62" s="2229"/>
      <c r="E62" s="2229"/>
      <c r="F62" s="2229"/>
      <c r="G62" s="2229"/>
      <c r="H62" s="2230"/>
      <c r="I62" s="3"/>
    </row>
    <row r="63" spans="1:9" s="32" customFormat="1" x14ac:dyDescent="0.2">
      <c r="A63" s="1733"/>
      <c r="B63" s="2228"/>
      <c r="C63" s="2229"/>
      <c r="D63" s="2229"/>
      <c r="E63" s="2229"/>
      <c r="F63" s="2229"/>
      <c r="G63" s="2229"/>
      <c r="H63" s="2230"/>
      <c r="I63" s="3"/>
    </row>
    <row r="64" spans="1:9" s="32" customFormat="1" x14ac:dyDescent="0.2">
      <c r="A64" s="1733"/>
      <c r="B64" s="2228"/>
      <c r="C64" s="2229"/>
      <c r="D64" s="2229"/>
      <c r="E64" s="2229"/>
      <c r="F64" s="2229"/>
      <c r="G64" s="2229"/>
      <c r="H64" s="2230"/>
      <c r="I64" s="3"/>
    </row>
    <row r="65" spans="1:9" s="32" customFormat="1" x14ac:dyDescent="0.2">
      <c r="A65" s="1733"/>
      <c r="B65" s="2228"/>
      <c r="C65" s="2229"/>
      <c r="D65" s="2229"/>
      <c r="E65" s="2229"/>
      <c r="F65" s="2229"/>
      <c r="G65" s="2229"/>
      <c r="H65" s="2230"/>
      <c r="I65" s="3"/>
    </row>
    <row r="66" spans="1:9" s="32" customFormat="1" x14ac:dyDescent="0.2">
      <c r="A66" s="1733"/>
      <c r="B66" s="2228"/>
      <c r="C66" s="2229"/>
      <c r="D66" s="2229"/>
      <c r="E66" s="2229"/>
      <c r="F66" s="2229"/>
      <c r="G66" s="2229"/>
      <c r="H66" s="2230"/>
      <c r="I66" s="3"/>
    </row>
    <row r="67" spans="1:9" s="32" customFormat="1" ht="9" customHeight="1" x14ac:dyDescent="0.2">
      <c r="A67" s="1734"/>
      <c r="B67" s="2231"/>
      <c r="C67" s="2232"/>
      <c r="D67" s="2232"/>
      <c r="E67" s="2232"/>
      <c r="F67" s="2232"/>
      <c r="G67" s="2232"/>
      <c r="H67" s="223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8" t="s">
        <v>1580</v>
      </c>
      <c r="B70" s="2221"/>
      <c r="C70" s="2221"/>
      <c r="D70" s="2221"/>
      <c r="E70" s="2222"/>
      <c r="F70" s="2222"/>
      <c r="G70" s="2222"/>
      <c r="H70" s="2222"/>
      <c r="I70" s="2222"/>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7" t="s">
        <v>1576</v>
      </c>
      <c r="B83" s="2237"/>
      <c r="C83" s="2237"/>
      <c r="D83" s="2238"/>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1975</v>
      </c>
      <c r="C92" s="619"/>
      <c r="E92" s="1270"/>
      <c r="F92" s="1561"/>
      <c r="H92" s="331"/>
    </row>
    <row r="93" spans="1:10" s="32" customFormat="1" ht="16.5" customHeight="1" x14ac:dyDescent="0.2">
      <c r="A93" s="29"/>
      <c r="B93" s="1985" t="s">
        <v>1976</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39"/>
      <c r="C112" s="2240"/>
      <c r="D112" s="2240"/>
      <c r="E112" s="2240"/>
      <c r="F112" s="2240"/>
      <c r="G112" s="2240"/>
      <c r="H112" s="224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2" t="s">
        <v>2096</v>
      </c>
      <c r="D114" s="2242"/>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3" t="s">
        <v>1589</v>
      </c>
      <c r="D117" s="2244"/>
      <c r="E117" s="2245"/>
      <c r="F117" s="2245"/>
      <c r="G117" s="2245"/>
      <c r="H117" s="2245"/>
      <c r="I117" s="1483"/>
    </row>
    <row r="118" spans="1:9" s="32" customFormat="1" ht="24" customHeight="1" x14ac:dyDescent="0.2">
      <c r="A118" s="1522"/>
      <c r="B118" s="1522"/>
      <c r="C118" s="1522"/>
      <c r="D118" s="1409"/>
      <c r="E118" s="1538"/>
      <c r="F118" s="2113">
        <v>43042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20" zoomScaleNormal="12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7">
        <v>90274400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1.5664999999999998E-2</v>
      </c>
      <c r="E10" s="99" t="s">
        <v>1164</v>
      </c>
      <c r="F10" s="468">
        <v>4.738E-3</v>
      </c>
      <c r="G10" s="99" t="s">
        <v>1164</v>
      </c>
      <c r="H10" s="468">
        <v>1.5659999999999999E-3</v>
      </c>
      <c r="I10" s="99" t="s">
        <v>1165</v>
      </c>
      <c r="J10" s="469">
        <f>ROUND(D10+F10+H10,5)</f>
        <v>2.197E-2</v>
      </c>
      <c r="K10" s="92"/>
      <c r="L10" s="468">
        <v>3.8000000000000002E-4</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14984650</v>
      </c>
      <c r="E16" s="99"/>
      <c r="F16" s="81">
        <f>SUM('Acct Summary 7-8'!C17,'Acct Summary 7-8'!D17,'Acct Summary 7-8'!F17)</f>
        <v>15886154</v>
      </c>
      <c r="G16" s="99"/>
      <c r="H16" s="81">
        <f>SUM(D16-F16)</f>
        <v>-901504</v>
      </c>
      <c r="I16" s="92"/>
      <c r="J16" s="81">
        <f>SUM('Acct Summary 7-8'!C81,'Acct Summary 7-8'!D81,'Acct Summary 7-8'!F81,'Acct Summary 7-8'!I81)</f>
        <v>-487089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12457867.200000001</v>
      </c>
      <c r="I31" s="330"/>
      <c r="J31" s="92"/>
      <c r="K31" s="92"/>
      <c r="L31" s="92"/>
      <c r="M31" s="92"/>
    </row>
    <row r="32" spans="1:13" ht="13.35" customHeight="1" x14ac:dyDescent="0.2">
      <c r="B32" s="2112" t="s">
        <v>2089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3120000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8"/>
      <c r="D61" s="225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20" zoomScaleNormal="120" workbookViewId="0">
      <selection activeCell="AL10" sqref="AL1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1709</v>
      </c>
      <c r="B3" s="2266"/>
      <c r="C3" s="2266"/>
      <c r="D3" s="2266"/>
      <c r="E3" s="2266"/>
      <c r="F3" s="2266"/>
      <c r="G3" s="2266"/>
      <c r="H3" s="2266"/>
      <c r="I3" s="2266"/>
      <c r="J3" s="2266"/>
      <c r="K3" s="2266"/>
      <c r="L3" s="2266"/>
      <c r="M3" s="2266"/>
      <c r="N3" s="2266"/>
      <c r="O3" s="2266"/>
      <c r="P3" s="2266"/>
      <c r="Q3" s="2266"/>
      <c r="R3" s="2266"/>
    </row>
    <row r="4" spans="1:18" x14ac:dyDescent="0.2">
      <c r="A4" s="2267" t="s">
        <v>1954</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Frankfort CUSD 168</v>
      </c>
      <c r="E7" s="135"/>
      <c r="G7" s="136"/>
      <c r="H7" s="137"/>
      <c r="I7" s="137"/>
      <c r="J7" s="137"/>
      <c r="K7" s="137"/>
      <c r="L7"/>
      <c r="M7"/>
      <c r="N7"/>
      <c r="O7"/>
      <c r="P7"/>
    </row>
    <row r="8" spans="1:18" ht="12.75" x14ac:dyDescent="0.2">
      <c r="A8"/>
      <c r="B8"/>
      <c r="C8" s="133" t="s">
        <v>1316</v>
      </c>
      <c r="D8" s="138">
        <f>COVER!A13</f>
        <v>21028168026</v>
      </c>
      <c r="E8" s="139"/>
      <c r="G8"/>
      <c r="H8"/>
      <c r="I8"/>
      <c r="J8"/>
      <c r="K8"/>
      <c r="L8"/>
      <c r="M8"/>
      <c r="N8"/>
      <c r="O8"/>
      <c r="P8"/>
    </row>
    <row r="9" spans="1:18" ht="12.75" x14ac:dyDescent="0.2">
      <c r="A9"/>
      <c r="B9"/>
      <c r="C9" s="133" t="s">
        <v>809</v>
      </c>
      <c r="D9" s="332" t="str">
        <f>COVER!A15</f>
        <v>Franklin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f>IF(K12&gt;0.24999,"4",IF(K12&gt;0.09999,"3",IF(K12&gt;=0,"2",1)))</f>
        <v>1</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-487089</v>
      </c>
      <c r="I12" s="1151"/>
      <c r="J12" s="1151"/>
      <c r="K12" s="1152">
        <f>TRUNC((H12/H13*100000),5)/100000</f>
        <v>-3.2505864299999999E-2</v>
      </c>
      <c r="L12" s="1153"/>
      <c r="M12" s="101" t="s">
        <v>1339</v>
      </c>
      <c r="N12" s="101"/>
      <c r="O12" s="1154">
        <v>0.35</v>
      </c>
      <c r="P12" s="153"/>
      <c r="Q12" s="153"/>
    </row>
    <row r="13" spans="1:18" s="155" customFormat="1" ht="11.25" x14ac:dyDescent="0.2">
      <c r="A13" s="153"/>
      <c r="B13" s="1148"/>
      <c r="C13" s="2263" t="s">
        <v>1581</v>
      </c>
      <c r="D13" s="2264"/>
      <c r="E13" s="153"/>
      <c r="F13" s="325" t="s">
        <v>910</v>
      </c>
      <c r="G13" s="1149"/>
      <c r="H13" s="1150">
        <f>SUM('Acct Summary 7-8'!C8+'Acct Summary 7-8'!D8+'Acct Summary 7-8'!F8+'Acct Summary 7-8'!I8)+H14</f>
        <v>14984650</v>
      </c>
      <c r="I13" s="1151"/>
      <c r="J13" s="1151"/>
      <c r="K13" s="1005"/>
      <c r="L13" s="153"/>
      <c r="M13" s="101" t="s">
        <v>1340</v>
      </c>
      <c r="N13" s="101"/>
      <c r="O13" s="1155">
        <f>(O11*O12)</f>
        <v>0.35</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15886154</v>
      </c>
      <c r="I17" s="1151"/>
      <c r="J17" s="1157"/>
      <c r="K17" s="1152">
        <f>TRUNC((H17/H18*100000),5)/100000</f>
        <v>1.0601618322000002</v>
      </c>
      <c r="L17" s="1153"/>
      <c r="M17" s="1114" t="s">
        <v>1367</v>
      </c>
      <c r="O17" s="1158" t="str">
        <f>IF(AND(O16="2", J20 &gt; 2),"1",IF(AND(O16 = "1", J20 &gt; 2),"2",IF(AND(O16="1", J20 &gt;1),"1","0")))</f>
        <v>0</v>
      </c>
      <c r="P17" s="153"/>
    </row>
    <row r="18" spans="1:18" s="155" customFormat="1" ht="11.25" x14ac:dyDescent="0.2">
      <c r="A18" s="153"/>
      <c r="B18" s="1148"/>
      <c r="C18" s="2263" t="s">
        <v>1573</v>
      </c>
      <c r="D18" s="2264"/>
      <c r="E18" s="153"/>
      <c r="F18" s="1136" t="s">
        <v>911</v>
      </c>
      <c r="G18" s="1149"/>
      <c r="H18" s="1150">
        <f>SUM('Acct Summary 7-8'!C8+'Acct Summary 7-8'!D8+'Acct Summary 7-8'!F8+'Acct Summary 7-8'!I8)+H19</f>
        <v>14984650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-2.2024905000000001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8"/>
      <c r="C24" s="2260" t="s">
        <v>1708</v>
      </c>
      <c r="D24" s="2260"/>
      <c r="E24" s="153"/>
      <c r="F24" s="153" t="s">
        <v>513</v>
      </c>
      <c r="G24" s="1149"/>
      <c r="H24" s="1150">
        <f>SUM('Assets-Liab 5-6'!C4+'Assets-Liab 5-6'!D4+'Assets-Liab 5-6'!F4+'Assets-Liab 5-6'!I4+'Assets-Liab 5-6'!C5+'Assets-Liab 5-6'!D5+'Assets-Liab 5-6'!F5+'Assets-Liab 5-6'!I5)</f>
        <v>488394</v>
      </c>
      <c r="I24" s="676"/>
      <c r="J24" s="676"/>
      <c r="K24" s="1161">
        <f>TRUNC(((H24/H25*100000)/100000),2)</f>
        <v>11.06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44128.205560000002</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1685829.2827999999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3120000</v>
      </c>
      <c r="I32" s="1159"/>
      <c r="J32" s="1159"/>
      <c r="K32" s="1161">
        <f>TRUNC(100-((((H32/H33*100))*100)/100),2)</f>
        <v>74.95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12457867.200000001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2.2000000000000002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20" zoomScaleNormal="120" workbookViewId="0">
      <pane ySplit="2" topLeftCell="A9" activePane="bottomLeft" state="frozen"/>
      <selection activeCell="AL10" sqref="AL10"/>
      <selection pane="bottomLeft" activeCell="AL10" sqref="AL1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160712</v>
      </c>
      <c r="D4" s="408">
        <v>314158</v>
      </c>
      <c r="E4" s="408">
        <v>1204</v>
      </c>
      <c r="F4" s="408">
        <v>1728</v>
      </c>
      <c r="G4" s="408">
        <v>2449</v>
      </c>
      <c r="H4" s="408">
        <v>1538175</v>
      </c>
      <c r="I4" s="408">
        <v>11796</v>
      </c>
      <c r="J4" s="432">
        <v>3769</v>
      </c>
      <c r="K4" s="408">
        <v>276762</v>
      </c>
      <c r="L4" s="408">
        <v>411520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160712</v>
      </c>
      <c r="D13" s="681">
        <f t="shared" ref="D13:L13" si="0">SUM(D4:D12)</f>
        <v>314158</v>
      </c>
      <c r="E13" s="681">
        <f t="shared" si="0"/>
        <v>1204</v>
      </c>
      <c r="F13" s="681">
        <f t="shared" si="0"/>
        <v>1728</v>
      </c>
      <c r="G13" s="681">
        <f t="shared" si="0"/>
        <v>2449</v>
      </c>
      <c r="H13" s="681">
        <f t="shared" si="0"/>
        <v>1538175</v>
      </c>
      <c r="I13" s="681">
        <f t="shared" si="0"/>
        <v>11796</v>
      </c>
      <c r="J13" s="681">
        <f t="shared" si="0"/>
        <v>3769</v>
      </c>
      <c r="K13" s="681">
        <f t="shared" si="0"/>
        <v>276762</v>
      </c>
      <c r="L13" s="681">
        <f t="shared" si="0"/>
        <v>411520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218267</v>
      </c>
      <c r="N16" s="711"/>
    </row>
    <row r="17" spans="1:14" s="696" customFormat="1" ht="12.75" customHeight="1" x14ac:dyDescent="0.2">
      <c r="A17" s="710" t="s">
        <v>1693</v>
      </c>
      <c r="B17" s="538">
        <v>230</v>
      </c>
      <c r="C17" s="503"/>
      <c r="D17" s="503"/>
      <c r="E17" s="503"/>
      <c r="F17" s="503"/>
      <c r="G17" s="503"/>
      <c r="H17" s="503"/>
      <c r="I17" s="503"/>
      <c r="J17" s="503"/>
      <c r="K17" s="503"/>
      <c r="L17" s="503"/>
      <c r="M17" s="432">
        <f>21279165+3634205</f>
        <v>24913370</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f>4097610+109784</f>
        <v>4207394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1204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3118796</v>
      </c>
    </row>
    <row r="23" spans="1:14" ht="13.5" customHeight="1" thickBot="1" x14ac:dyDescent="0.25">
      <c r="A23" s="460" t="s">
        <v>729</v>
      </c>
      <c r="B23" s="716"/>
      <c r="C23" s="429"/>
      <c r="D23" s="429"/>
      <c r="E23" s="429"/>
      <c r="F23" s="429"/>
      <c r="G23" s="429"/>
      <c r="H23" s="429"/>
      <c r="I23" s="429"/>
      <c r="J23" s="429"/>
      <c r="K23" s="429"/>
      <c r="L23" s="429"/>
      <c r="M23" s="685">
        <f>SUM(M15:M22)</f>
        <v>29339031</v>
      </c>
      <c r="N23" s="685">
        <f>SUM(N21:N22)</f>
        <v>3120000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v>845000</v>
      </c>
      <c r="D29" s="487"/>
      <c r="E29" s="683"/>
      <c r="F29" s="432">
        <v>130000</v>
      </c>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483</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411520</v>
      </c>
      <c r="M33" s="429"/>
      <c r="N33" s="478"/>
    </row>
    <row r="34" spans="1:14" ht="13.5" customHeight="1" thickBot="1" x14ac:dyDescent="0.25">
      <c r="A34" s="1066" t="s">
        <v>740</v>
      </c>
      <c r="B34" s="717"/>
      <c r="C34" s="1089">
        <f>SUM(C25:C33)</f>
        <v>845483</v>
      </c>
      <c r="D34" s="1089">
        <f t="shared" ref="D34:K34" si="1">SUM(D25:D33)</f>
        <v>0</v>
      </c>
      <c r="E34" s="1089">
        <f t="shared" si="1"/>
        <v>0</v>
      </c>
      <c r="F34" s="1089">
        <f t="shared" si="1"/>
        <v>130000</v>
      </c>
      <c r="G34" s="1089">
        <f t="shared" si="1"/>
        <v>0</v>
      </c>
      <c r="H34" s="1089">
        <f t="shared" si="1"/>
        <v>0</v>
      </c>
      <c r="I34" s="1089">
        <f t="shared" si="1"/>
        <v>0</v>
      </c>
      <c r="J34" s="1089">
        <f t="shared" si="1"/>
        <v>0</v>
      </c>
      <c r="K34" s="1089">
        <f t="shared" si="1"/>
        <v>0</v>
      </c>
      <c r="L34" s="1049">
        <f>SUM(L33)</f>
        <v>411520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3120000</v>
      </c>
    </row>
    <row r="37" spans="1:14" ht="13.5" thickBot="1" x14ac:dyDescent="0.25">
      <c r="A37" s="460" t="s">
        <v>739</v>
      </c>
      <c r="B37" s="716"/>
      <c r="C37" s="503"/>
      <c r="D37" s="503"/>
      <c r="E37" s="503"/>
      <c r="F37" s="503"/>
      <c r="G37" s="503"/>
      <c r="H37" s="503"/>
      <c r="I37" s="503"/>
      <c r="J37" s="503"/>
      <c r="K37" s="503"/>
      <c r="L37" s="510"/>
      <c r="M37" s="429"/>
      <c r="N37" s="685">
        <f>SUM(N36:N36)</f>
        <v>3120000</v>
      </c>
    </row>
    <row r="38" spans="1:14" customFormat="1" ht="13.5" customHeight="1" thickTop="1" x14ac:dyDescent="0.2">
      <c r="A38" s="620" t="s">
        <v>485</v>
      </c>
      <c r="B38" s="538">
        <v>714</v>
      </c>
      <c r="C38" s="719"/>
      <c r="D38" s="719"/>
      <c r="E38" s="719"/>
      <c r="F38" s="719"/>
      <c r="G38" s="719">
        <v>2449</v>
      </c>
      <c r="H38" s="719">
        <v>273342</v>
      </c>
      <c r="I38" s="719"/>
      <c r="J38" s="718"/>
      <c r="K38" s="719"/>
      <c r="L38" s="1090"/>
      <c r="M38" s="686"/>
      <c r="N38" s="686"/>
    </row>
    <row r="39" spans="1:14" customFormat="1" ht="13.5" customHeight="1" x14ac:dyDescent="0.2">
      <c r="A39" s="620" t="s">
        <v>398</v>
      </c>
      <c r="B39" s="538">
        <v>730</v>
      </c>
      <c r="C39" s="719">
        <v>-684771</v>
      </c>
      <c r="D39" s="719">
        <v>314158</v>
      </c>
      <c r="E39" s="719">
        <v>1204</v>
      </c>
      <c r="F39" s="719">
        <v>-128272</v>
      </c>
      <c r="G39" s="719"/>
      <c r="H39" s="719">
        <v>1264833</v>
      </c>
      <c r="I39" s="719">
        <v>11796</v>
      </c>
      <c r="J39" s="718">
        <v>3769</v>
      </c>
      <c r="K39" s="719">
        <v>276762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29339031</v>
      </c>
      <c r="N40" s="686"/>
    </row>
    <row r="41" spans="1:14" ht="13.5" customHeight="1" thickBot="1" x14ac:dyDescent="0.25">
      <c r="A41" s="460" t="s">
        <v>741</v>
      </c>
      <c r="B41" s="451"/>
      <c r="C41" s="481">
        <f>(SUM(C34,C37,C38,C39))</f>
        <v>160712</v>
      </c>
      <c r="D41" s="481">
        <f t="shared" ref="D41:L41" si="2">SUM(D34,D37,D38:D39)</f>
        <v>314158</v>
      </c>
      <c r="E41" s="481">
        <f t="shared" si="2"/>
        <v>1204</v>
      </c>
      <c r="F41" s="481">
        <f t="shared" si="2"/>
        <v>1728</v>
      </c>
      <c r="G41" s="481">
        <f t="shared" si="2"/>
        <v>2449</v>
      </c>
      <c r="H41" s="481">
        <f t="shared" si="2"/>
        <v>1538175</v>
      </c>
      <c r="I41" s="481">
        <f t="shared" si="2"/>
        <v>11796</v>
      </c>
      <c r="J41" s="481">
        <f t="shared" si="2"/>
        <v>3769</v>
      </c>
      <c r="K41" s="481">
        <f t="shared" si="2"/>
        <v>276762</v>
      </c>
      <c r="L41" s="481">
        <f t="shared" si="2"/>
        <v>411520</v>
      </c>
      <c r="M41" s="481">
        <f>SUM(M40)</f>
        <v>29339031</v>
      </c>
      <c r="N41" s="481">
        <f>SUM(N37)</f>
        <v>3120000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20" zoomScaleNormal="120" zoomScaleSheetLayoutView="100" workbookViewId="0">
      <pane ySplit="2" topLeftCell="A3" activePane="bottomLeft" state="frozenSplit"/>
      <selection activeCell="AL10" sqref="AL10"/>
      <selection pane="bottomLeft" activeCell="AL10" sqref="AL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1">
        <v>1000</v>
      </c>
      <c r="C4" s="687">
        <f>'Revenues 9-14'!C109</f>
        <v>2039341</v>
      </c>
      <c r="D4" s="687">
        <f>'Revenues 9-14'!D109</f>
        <v>298820</v>
      </c>
      <c r="E4" s="687">
        <f>'Revenues 9-14'!E109</f>
        <v>0</v>
      </c>
      <c r="F4" s="687">
        <f>'Revenues 9-14'!F109</f>
        <v>142426</v>
      </c>
      <c r="G4" s="687">
        <f>'Revenues 9-14'!G109</f>
        <v>423275</v>
      </c>
      <c r="H4" s="687">
        <f>'Revenues 9-14'!H109</f>
        <v>660388</v>
      </c>
      <c r="I4" s="687">
        <f>'Revenues 9-14'!I109</f>
        <v>36064</v>
      </c>
      <c r="J4" s="687">
        <f>'Revenues 9-14'!J109</f>
        <v>161643</v>
      </c>
      <c r="K4" s="687">
        <f>'Revenues 9-14'!K109</f>
        <v>35947</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9533971</v>
      </c>
      <c r="D6" s="688">
        <f>'Revenues 9-14'!D173</f>
        <v>0</v>
      </c>
      <c r="E6" s="688">
        <f>'Revenues 9-14'!E173</f>
        <v>0</v>
      </c>
      <c r="F6" s="688">
        <f>'Revenues 9-14'!F173</f>
        <v>762638</v>
      </c>
      <c r="G6" s="688">
        <f>'Revenues 9-14'!G173</f>
        <v>60000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2171390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13744702</v>
      </c>
      <c r="D8" s="481">
        <f t="shared" ref="D8:K8" si="0">SUM(D4:D7)</f>
        <v>298820</v>
      </c>
      <c r="E8" s="481">
        <f t="shared" si="0"/>
        <v>0</v>
      </c>
      <c r="F8" s="481">
        <f t="shared" si="0"/>
        <v>905064</v>
      </c>
      <c r="G8" s="481">
        <f t="shared" si="0"/>
        <v>483275</v>
      </c>
      <c r="H8" s="481">
        <f t="shared" si="0"/>
        <v>660388</v>
      </c>
      <c r="I8" s="481">
        <f t="shared" si="0"/>
        <v>36064</v>
      </c>
      <c r="J8" s="481">
        <f t="shared" si="0"/>
        <v>161643</v>
      </c>
      <c r="K8" s="481">
        <f t="shared" si="0"/>
        <v>35947</v>
      </c>
      <c r="L8" s="38"/>
    </row>
    <row r="9" spans="1:13" ht="15" thickTop="1" x14ac:dyDescent="0.2">
      <c r="A9" s="1009" t="s">
        <v>343</v>
      </c>
      <c r="B9" s="452">
        <v>3998</v>
      </c>
      <c r="C9" s="414">
        <v>3267650</v>
      </c>
      <c r="D9" s="485"/>
      <c r="E9" s="414"/>
      <c r="F9" s="414"/>
      <c r="G9" s="692"/>
      <c r="H9" s="414"/>
      <c r="I9" s="490" t="s">
        <v>1365</v>
      </c>
      <c r="J9" s="431"/>
      <c r="K9" s="414"/>
      <c r="L9" s="38"/>
    </row>
    <row r="10" spans="1:13" s="47" customFormat="1" ht="13.5" thickBot="1" x14ac:dyDescent="0.25">
      <c r="A10" s="460" t="s">
        <v>1369</v>
      </c>
      <c r="B10" s="453"/>
      <c r="C10" s="481">
        <f>SUM(C8:C9)</f>
        <v>17012352</v>
      </c>
      <c r="D10" s="481">
        <f t="shared" ref="D10:K10" si="1">SUM(D8:D9)</f>
        <v>298820</v>
      </c>
      <c r="E10" s="481">
        <f t="shared" si="1"/>
        <v>0</v>
      </c>
      <c r="F10" s="481">
        <f t="shared" si="1"/>
        <v>905064</v>
      </c>
      <c r="G10" s="481">
        <f t="shared" si="1"/>
        <v>483275</v>
      </c>
      <c r="H10" s="481">
        <f t="shared" si="1"/>
        <v>660388</v>
      </c>
      <c r="I10" s="481">
        <f t="shared" si="1"/>
        <v>36064</v>
      </c>
      <c r="J10" s="481">
        <f t="shared" si="1"/>
        <v>161643</v>
      </c>
      <c r="K10" s="481">
        <f t="shared" si="1"/>
        <v>35947</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10817406</v>
      </c>
      <c r="D12" s="494" t="s">
        <v>1365</v>
      </c>
      <c r="E12" s="429" t="s">
        <v>1365</v>
      </c>
      <c r="F12" s="429" t="s">
        <v>1365</v>
      </c>
      <c r="G12" s="687">
        <f>'Expenditures 15-22'!K223</f>
        <v>273491</v>
      </c>
      <c r="H12" s="427"/>
      <c r="I12" s="429" t="s">
        <v>1365</v>
      </c>
      <c r="J12" s="429" t="s">
        <v>1365</v>
      </c>
      <c r="K12" s="427" t="s">
        <v>1365</v>
      </c>
      <c r="L12" s="38"/>
    </row>
    <row r="13" spans="1:13" x14ac:dyDescent="0.2">
      <c r="A13" s="726" t="s">
        <v>525</v>
      </c>
      <c r="B13" s="292">
        <v>2000</v>
      </c>
      <c r="C13" s="688">
        <f>'Expenditures 15-22'!K74</f>
        <v>3753043</v>
      </c>
      <c r="D13" s="688">
        <f>'Expenditures 15-22'!K129</f>
        <v>235437</v>
      </c>
      <c r="E13" s="478" t="s">
        <v>1365</v>
      </c>
      <c r="F13" s="688">
        <f>'Expenditures 15-22'!K178</f>
        <v>854106</v>
      </c>
      <c r="G13" s="688">
        <f>'Expenditures 15-22'!K273</f>
        <v>211102</v>
      </c>
      <c r="H13" s="688">
        <f>'Expenditures 15-22'!K296</f>
        <v>38881</v>
      </c>
      <c r="I13" s="429" t="s">
        <v>1365</v>
      </c>
      <c r="J13" s="741">
        <f>'Expenditures 15-22'!K323</f>
        <v>160382</v>
      </c>
      <c r="K13" s="693">
        <f>'Expenditures 15-22'!K341</f>
        <v>902</v>
      </c>
      <c r="L13" s="38"/>
    </row>
    <row r="14" spans="1:13" x14ac:dyDescent="0.2">
      <c r="A14" s="726" t="s">
        <v>517</v>
      </c>
      <c r="B14" s="292">
        <v>3000</v>
      </c>
      <c r="C14" s="688">
        <f>'Expenditures 15-22'!K75</f>
        <v>46657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169702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9803</v>
      </c>
      <c r="D16" s="688">
        <f>'Expenditures 15-22'!K148</f>
        <v>0</v>
      </c>
      <c r="E16" s="688">
        <f>'Expenditures 15-22'!K166</f>
        <v>346511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14796611</v>
      </c>
      <c r="D17" s="481">
        <f t="shared" si="2"/>
        <v>235437</v>
      </c>
      <c r="E17" s="481">
        <f t="shared" si="2"/>
        <v>346511</v>
      </c>
      <c r="F17" s="481">
        <f t="shared" si="2"/>
        <v>854106</v>
      </c>
      <c r="G17" s="481">
        <f t="shared" si="2"/>
        <v>484593</v>
      </c>
      <c r="H17" s="481">
        <f t="shared" si="2"/>
        <v>38881</v>
      </c>
      <c r="I17" s="429"/>
      <c r="J17" s="481">
        <f>SUM(J12:J16)</f>
        <v>160382</v>
      </c>
      <c r="K17" s="481">
        <f>SUM(K12:K16)</f>
        <v>902</v>
      </c>
      <c r="L17" s="38"/>
    </row>
    <row r="18" spans="1:12" ht="15" customHeight="1" thickTop="1" x14ac:dyDescent="0.2">
      <c r="A18" s="1010" t="s">
        <v>1298</v>
      </c>
      <c r="B18" s="257">
        <v>4180</v>
      </c>
      <c r="C18" s="687">
        <f t="shared" ref="C18:H18" si="3">C9</f>
        <v>3267650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18064261</v>
      </c>
      <c r="D19" s="481">
        <f t="shared" si="4"/>
        <v>235437</v>
      </c>
      <c r="E19" s="481">
        <f t="shared" si="4"/>
        <v>346511</v>
      </c>
      <c r="F19" s="481">
        <f t="shared" si="4"/>
        <v>854106</v>
      </c>
      <c r="G19" s="481">
        <f t="shared" si="4"/>
        <v>484593</v>
      </c>
      <c r="H19" s="481">
        <f t="shared" si="4"/>
        <v>38881</v>
      </c>
      <c r="I19" s="429"/>
      <c r="J19" s="481">
        <f>SUM(J17:J18)</f>
        <v>160382</v>
      </c>
      <c r="K19" s="481">
        <f>SUM(K17:K18)</f>
        <v>902</v>
      </c>
      <c r="L19" s="38"/>
    </row>
    <row r="20" spans="1:12" ht="27" thickTop="1" thickBot="1" x14ac:dyDescent="0.25">
      <c r="A20" s="454" t="s">
        <v>1299</v>
      </c>
      <c r="B20" s="455"/>
      <c r="C20" s="1008">
        <f>C8-C17</f>
        <v>-1051909</v>
      </c>
      <c r="D20" s="1008">
        <f t="shared" ref="D20:K20" si="5">D8-D17</f>
        <v>63383</v>
      </c>
      <c r="E20" s="1008">
        <f t="shared" si="5"/>
        <v>-346511</v>
      </c>
      <c r="F20" s="1008">
        <f t="shared" si="5"/>
        <v>50958</v>
      </c>
      <c r="G20" s="1008">
        <f t="shared" si="5"/>
        <v>-1318</v>
      </c>
      <c r="H20" s="1008">
        <f t="shared" si="5"/>
        <v>621507</v>
      </c>
      <c r="I20" s="1008">
        <f t="shared" si="5"/>
        <v>36064</v>
      </c>
      <c r="J20" s="1008">
        <f t="shared" si="5"/>
        <v>1261</v>
      </c>
      <c r="K20" s="1008">
        <f t="shared" si="5"/>
        <v>35045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1239460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1000000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346511</v>
      </c>
      <c r="F43" s="432"/>
      <c r="G43" s="432"/>
      <c r="H43" s="432"/>
      <c r="I43" s="432"/>
      <c r="J43" s="432"/>
      <c r="K43" s="432"/>
      <c r="L43" s="500"/>
    </row>
    <row r="44" spans="1:12" s="696" customFormat="1" ht="13.5" customHeight="1" thickBot="1" x14ac:dyDescent="0.25">
      <c r="A44" s="720" t="s">
        <v>433</v>
      </c>
      <c r="B44" s="701"/>
      <c r="C44" s="684">
        <f>SUM(C24:C43)</f>
        <v>1239460</v>
      </c>
      <c r="D44" s="684">
        <f t="shared" ref="D44:K44" si="6">SUM(D24:D43)</f>
        <v>0</v>
      </c>
      <c r="E44" s="684">
        <f t="shared" si="6"/>
        <v>346511</v>
      </c>
      <c r="F44" s="684">
        <f t="shared" si="6"/>
        <v>0</v>
      </c>
      <c r="G44" s="684">
        <f t="shared" si="6"/>
        <v>0</v>
      </c>
      <c r="H44" s="684">
        <f t="shared" si="6"/>
        <v>0</v>
      </c>
      <c r="I44" s="684">
        <f t="shared" si="6"/>
        <v>1000000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1239460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346511</v>
      </c>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346511</v>
      </c>
      <c r="I76" s="684">
        <f t="shared" si="7"/>
        <v>1239460</v>
      </c>
      <c r="J76" s="684">
        <f t="shared" si="7"/>
        <v>0</v>
      </c>
      <c r="K76" s="684">
        <f t="shared" si="7"/>
        <v>0</v>
      </c>
      <c r="L76" s="500"/>
    </row>
    <row r="77" spans="1:12" ht="14.25" thickTop="1" thickBot="1" x14ac:dyDescent="0.25">
      <c r="A77" s="1017" t="s">
        <v>1377</v>
      </c>
      <c r="B77" s="702"/>
      <c r="C77" s="440">
        <f t="shared" ref="C77:K77" si="8">C44-C76</f>
        <v>1239460</v>
      </c>
      <c r="D77" s="440">
        <f t="shared" si="8"/>
        <v>0</v>
      </c>
      <c r="E77" s="440">
        <f t="shared" si="8"/>
        <v>346511</v>
      </c>
      <c r="F77" s="440">
        <f t="shared" si="8"/>
        <v>0</v>
      </c>
      <c r="G77" s="440">
        <f t="shared" si="8"/>
        <v>0</v>
      </c>
      <c r="H77" s="440">
        <f t="shared" si="8"/>
        <v>-346511</v>
      </c>
      <c r="I77" s="440">
        <f t="shared" si="8"/>
        <v>-239460</v>
      </c>
      <c r="J77" s="440">
        <f t="shared" si="8"/>
        <v>0</v>
      </c>
      <c r="K77" s="440">
        <f t="shared" si="8"/>
        <v>0</v>
      </c>
      <c r="L77" s="38"/>
    </row>
    <row r="78" spans="1:12" ht="29.25" customHeight="1" thickTop="1" thickBot="1" x14ac:dyDescent="0.25">
      <c r="A78" s="2270" t="s">
        <v>681</v>
      </c>
      <c r="B78" s="2271"/>
      <c r="C78" s="439">
        <f t="shared" ref="C78:K78" si="9">C20+C77</f>
        <v>187551</v>
      </c>
      <c r="D78" s="439">
        <f t="shared" si="9"/>
        <v>63383</v>
      </c>
      <c r="E78" s="439">
        <f t="shared" si="9"/>
        <v>0</v>
      </c>
      <c r="F78" s="439">
        <f t="shared" si="9"/>
        <v>50958</v>
      </c>
      <c r="G78" s="439">
        <f t="shared" si="9"/>
        <v>-1318</v>
      </c>
      <c r="H78" s="439">
        <f t="shared" si="9"/>
        <v>274996</v>
      </c>
      <c r="I78" s="439">
        <f t="shared" si="9"/>
        <v>-203396</v>
      </c>
      <c r="J78" s="439">
        <f t="shared" si="9"/>
        <v>1261</v>
      </c>
      <c r="K78" s="439">
        <f t="shared" si="9"/>
        <v>35045</v>
      </c>
      <c r="L78" s="501"/>
    </row>
    <row r="79" spans="1:12" ht="13.5" thickTop="1" x14ac:dyDescent="0.2">
      <c r="A79" s="812" t="s">
        <v>1949</v>
      </c>
      <c r="B79" s="456"/>
      <c r="C79" s="431">
        <v>-872322</v>
      </c>
      <c r="D79" s="695">
        <v>250775</v>
      </c>
      <c r="E79" s="695">
        <v>1204</v>
      </c>
      <c r="F79" s="695">
        <f>-179230</f>
        <v>-179230</v>
      </c>
      <c r="G79" s="695">
        <v>3767</v>
      </c>
      <c r="H79" s="695">
        <v>1263179</v>
      </c>
      <c r="I79" s="695">
        <v>215192</v>
      </c>
      <c r="J79" s="695">
        <v>2508</v>
      </c>
      <c r="K79" s="695">
        <v>241717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-684771</v>
      </c>
      <c r="D81" s="481">
        <f>SUM(D78:D80)</f>
        <v>314158</v>
      </c>
      <c r="E81" s="481">
        <f t="shared" ref="E81:K81" si="10">SUM(E78:E80)</f>
        <v>1204</v>
      </c>
      <c r="F81" s="481">
        <f t="shared" si="10"/>
        <v>-128272</v>
      </c>
      <c r="G81" s="481">
        <f t="shared" si="10"/>
        <v>2449</v>
      </c>
      <c r="H81" s="481">
        <f t="shared" si="10"/>
        <v>1538175</v>
      </c>
      <c r="I81" s="481">
        <f t="shared" si="10"/>
        <v>11796</v>
      </c>
      <c r="J81" s="481">
        <f t="shared" si="10"/>
        <v>3769</v>
      </c>
      <c r="K81" s="481">
        <f t="shared" si="10"/>
        <v>276762</v>
      </c>
      <c r="L81" s="38"/>
    </row>
    <row r="82" spans="1:12" ht="0.75" customHeight="1" thickTop="1" thickBot="1" x14ac:dyDescent="0.25">
      <c r="A82" s="624" t="s">
        <v>399</v>
      </c>
      <c r="B82" s="622"/>
      <c r="C82" s="1126">
        <f>(C81-C79)</f>
        <v>187551</v>
      </c>
      <c r="D82" s="1126">
        <f t="shared" ref="D82:K82" si="11">(D81-D79)</f>
        <v>63383</v>
      </c>
      <c r="E82" s="1126">
        <f t="shared" si="11"/>
        <v>0</v>
      </c>
      <c r="F82" s="1126">
        <f t="shared" si="11"/>
        <v>50958</v>
      </c>
      <c r="G82" s="1126">
        <f t="shared" si="11"/>
        <v>-1318</v>
      </c>
      <c r="H82" s="1126">
        <f t="shared" si="11"/>
        <v>274996</v>
      </c>
      <c r="I82" s="1126">
        <f t="shared" si="11"/>
        <v>-203396</v>
      </c>
      <c r="J82" s="1126">
        <f t="shared" si="11"/>
        <v>1261</v>
      </c>
      <c r="K82" s="1126">
        <f t="shared" si="11"/>
        <v>35045</v>
      </c>
    </row>
    <row r="83" spans="1:12" ht="14.25" hidden="1" thickTop="1" thickBot="1" x14ac:dyDescent="0.25">
      <c r="A83" s="721" t="s">
        <v>400</v>
      </c>
      <c r="B83" s="623"/>
      <c r="C83" s="1127">
        <f>C82/C81</f>
        <v>-0.27388864306461574</v>
      </c>
      <c r="D83" s="1127">
        <f t="shared" ref="D83:K83" si="12">D82/D81</f>
        <v>0.20175516778181679</v>
      </c>
      <c r="E83" s="1127">
        <f t="shared" si="12"/>
        <v>0</v>
      </c>
      <c r="F83" s="1127">
        <f t="shared" si="12"/>
        <v>-0.39726518647873271</v>
      </c>
      <c r="G83" s="1127">
        <f t="shared" si="12"/>
        <v>-0.53817884850959574</v>
      </c>
      <c r="H83" s="1127">
        <f t="shared" si="12"/>
        <v>0.1787806979049848</v>
      </c>
      <c r="I83" s="1127">
        <f t="shared" si="12"/>
        <v>-17.242794167514411</v>
      </c>
      <c r="J83" s="1127">
        <f t="shared" si="12"/>
        <v>0.33457150437781907</v>
      </c>
      <c r="K83" s="1127">
        <f t="shared" si="12"/>
        <v>0.12662504245525036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20" zoomScaleNormal="120" zoomScaleSheetLayoutView="75" workbookViewId="0">
      <pane ySplit="2" topLeftCell="A109" activePane="bottomLeft" state="frozen"/>
      <selection activeCell="AL10" sqref="AL10"/>
      <selection pane="bottomLeft" activeCell="AL10" sqref="AL1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1869</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1424247</v>
      </c>
      <c r="D5" s="414">
        <v>267046</v>
      </c>
      <c r="E5" s="408"/>
      <c r="F5" s="798">
        <v>142426</v>
      </c>
      <c r="G5" s="408">
        <v>161619</v>
      </c>
      <c r="H5" s="408"/>
      <c r="I5" s="408">
        <v>35590</v>
      </c>
      <c r="J5" s="432">
        <v>161619</v>
      </c>
      <c r="K5" s="408">
        <v>35606</v>
      </c>
    </row>
    <row r="6" spans="1:12" ht="14.25" x14ac:dyDescent="0.2">
      <c r="A6" s="903" t="s">
        <v>474</v>
      </c>
      <c r="B6" s="39">
        <v>1130</v>
      </c>
      <c r="C6" s="408"/>
      <c r="D6" s="408"/>
      <c r="E6" s="477"/>
      <c r="F6" s="477"/>
      <c r="G6" s="429"/>
      <c r="H6" s="429"/>
      <c r="I6" s="429"/>
      <c r="J6" s="429"/>
      <c r="K6" s="429"/>
    </row>
    <row r="7" spans="1:12" x14ac:dyDescent="0.2">
      <c r="A7" s="903" t="s">
        <v>116</v>
      </c>
      <c r="B7" s="258">
        <v>1140</v>
      </c>
      <c r="C7" s="408"/>
      <c r="D7" s="408">
        <v>28466</v>
      </c>
      <c r="E7" s="429"/>
      <c r="F7" s="432"/>
      <c r="G7" s="432"/>
      <c r="H7" s="432"/>
      <c r="I7" s="429"/>
      <c r="J7" s="429"/>
      <c r="K7" s="429"/>
    </row>
    <row r="8" spans="1:12" x14ac:dyDescent="0.2">
      <c r="A8" s="903" t="s">
        <v>475</v>
      </c>
      <c r="B8" s="39">
        <v>1150</v>
      </c>
      <c r="C8" s="477"/>
      <c r="D8" s="477"/>
      <c r="E8" s="503"/>
      <c r="F8" s="503"/>
      <c r="G8" s="414">
        <v>161619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1424247</v>
      </c>
      <c r="D12" s="480">
        <f t="shared" si="0"/>
        <v>295512</v>
      </c>
      <c r="E12" s="480">
        <f t="shared" si="0"/>
        <v>0</v>
      </c>
      <c r="F12" s="480">
        <f t="shared" si="0"/>
        <v>142426</v>
      </c>
      <c r="G12" s="480">
        <f t="shared" si="0"/>
        <v>323238</v>
      </c>
      <c r="H12" s="480">
        <f t="shared" si="0"/>
        <v>0</v>
      </c>
      <c r="I12" s="480">
        <f t="shared" si="0"/>
        <v>35590</v>
      </c>
      <c r="J12" s="480">
        <f t="shared" si="0"/>
        <v>161619</v>
      </c>
      <c r="K12" s="481">
        <f t="shared" si="0"/>
        <v>35606</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246948</v>
      </c>
      <c r="D16" s="408"/>
      <c r="E16" s="408"/>
      <c r="F16" s="408"/>
      <c r="G16" s="408">
        <v>100000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246948</v>
      </c>
      <c r="D18" s="483">
        <f t="shared" ref="D18:K18" si="1">SUM(D14:D17)</f>
        <v>0</v>
      </c>
      <c r="E18" s="483">
        <f t="shared" si="1"/>
        <v>0</v>
      </c>
      <c r="F18" s="483">
        <f t="shared" si="1"/>
        <v>0</v>
      </c>
      <c r="G18" s="483">
        <f t="shared" si="1"/>
        <v>100000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571</v>
      </c>
      <c r="D65" s="408">
        <v>420</v>
      </c>
      <c r="E65" s="408"/>
      <c r="F65" s="432"/>
      <c r="G65" s="408">
        <v>37</v>
      </c>
      <c r="H65" s="408">
        <v>1654</v>
      </c>
      <c r="I65" s="408">
        <v>474</v>
      </c>
      <c r="J65" s="432">
        <v>24</v>
      </c>
      <c r="K65" s="408">
        <v>341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571</v>
      </c>
      <c r="D67" s="481">
        <f t="shared" ref="D67:K67" si="2">SUM(D65:D66)</f>
        <v>420</v>
      </c>
      <c r="E67" s="481">
        <f t="shared" si="2"/>
        <v>0</v>
      </c>
      <c r="F67" s="481">
        <f t="shared" si="2"/>
        <v>0</v>
      </c>
      <c r="G67" s="481">
        <f t="shared" si="2"/>
        <v>37</v>
      </c>
      <c r="H67" s="481">
        <f t="shared" si="2"/>
        <v>1654</v>
      </c>
      <c r="I67" s="481">
        <f t="shared" si="2"/>
        <v>474</v>
      </c>
      <c r="J67" s="481">
        <f t="shared" si="2"/>
        <v>24</v>
      </c>
      <c r="K67" s="481">
        <f t="shared" si="2"/>
        <v>341</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3927</v>
      </c>
      <c r="D69" s="429"/>
      <c r="E69" s="429"/>
      <c r="F69" s="429"/>
      <c r="G69" s="429"/>
      <c r="H69" s="429"/>
      <c r="I69" s="429"/>
      <c r="J69" s="429"/>
      <c r="K69" s="429"/>
    </row>
    <row r="70" spans="1:11" ht="12.75" customHeight="1" x14ac:dyDescent="0.2">
      <c r="A70" s="903" t="s">
        <v>1156</v>
      </c>
      <c r="B70" s="39">
        <v>1612</v>
      </c>
      <c r="C70" s="479">
        <v>23</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1649</v>
      </c>
      <c r="D72" s="429"/>
      <c r="E72" s="429"/>
      <c r="F72" s="429"/>
      <c r="G72" s="429"/>
      <c r="H72" s="429"/>
      <c r="I72" s="429"/>
      <c r="J72" s="429"/>
      <c r="K72" s="429"/>
    </row>
    <row r="73" spans="1:11" ht="12.75" customHeight="1" x14ac:dyDescent="0.2">
      <c r="A73" s="903" t="s">
        <v>1157</v>
      </c>
      <c r="B73" s="39">
        <v>1620</v>
      </c>
      <c r="C73" s="479">
        <v>15031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20630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92062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92062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18114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18114</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2700</v>
      </c>
      <c r="E95" s="427"/>
      <c r="F95" s="427"/>
      <c r="G95" s="427"/>
      <c r="H95" s="427"/>
      <c r="I95" s="427"/>
      <c r="J95" s="427"/>
      <c r="K95" s="427"/>
    </row>
    <row r="96" spans="1:11" ht="12.75" customHeight="1" x14ac:dyDescent="0.2">
      <c r="A96" s="903" t="s">
        <v>450</v>
      </c>
      <c r="B96" s="39">
        <v>1920</v>
      </c>
      <c r="C96" s="479">
        <v>101025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5444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2750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658734</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127550</v>
      </c>
      <c r="D107" s="408">
        <v>188</v>
      </c>
      <c r="E107" s="408"/>
      <c r="F107" s="408"/>
      <c r="G107" s="408"/>
      <c r="H107" s="408"/>
      <c r="I107" s="408"/>
      <c r="J107" s="432"/>
      <c r="K107" s="408"/>
    </row>
    <row r="108" spans="1:12" ht="12.75" customHeight="1" thickBot="1" x14ac:dyDescent="0.25">
      <c r="A108" s="460" t="s">
        <v>566</v>
      </c>
      <c r="B108" s="730"/>
      <c r="C108" s="480">
        <f>SUM(C95:C107)</f>
        <v>236769</v>
      </c>
      <c r="D108" s="480">
        <f t="shared" ref="D108:K108" si="3">SUM(D95:D107)</f>
        <v>2888</v>
      </c>
      <c r="E108" s="480">
        <f t="shared" si="3"/>
        <v>0</v>
      </c>
      <c r="F108" s="480">
        <f t="shared" si="3"/>
        <v>0</v>
      </c>
      <c r="G108" s="480">
        <f t="shared" si="3"/>
        <v>0</v>
      </c>
      <c r="H108" s="480">
        <f t="shared" si="3"/>
        <v>658734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2039341</v>
      </c>
      <c r="D109" s="489">
        <f t="shared" si="4"/>
        <v>298820</v>
      </c>
      <c r="E109" s="489">
        <f t="shared" si="4"/>
        <v>0</v>
      </c>
      <c r="F109" s="489">
        <f t="shared" si="4"/>
        <v>142426</v>
      </c>
      <c r="G109" s="489">
        <f t="shared" si="4"/>
        <v>423275</v>
      </c>
      <c r="H109" s="489">
        <f t="shared" si="4"/>
        <v>660388</v>
      </c>
      <c r="I109" s="489">
        <f t="shared" si="4"/>
        <v>36064</v>
      </c>
      <c r="J109" s="489">
        <f t="shared" si="4"/>
        <v>161643</v>
      </c>
      <c r="K109" s="439">
        <f t="shared" si="4"/>
        <v>35947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0">
        <v>3001</v>
      </c>
      <c r="C117" s="485">
        <v>8997611</v>
      </c>
      <c r="D117" s="414"/>
      <c r="E117" s="408"/>
      <c r="F117" s="414">
        <v>447258</v>
      </c>
      <c r="G117" s="414">
        <v>60000</v>
      </c>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8997611</v>
      </c>
      <c r="D121" s="480">
        <f t="shared" si="5"/>
        <v>0</v>
      </c>
      <c r="E121" s="480">
        <f t="shared" si="5"/>
        <v>0</v>
      </c>
      <c r="F121" s="480">
        <f t="shared" si="5"/>
        <v>447258</v>
      </c>
      <c r="G121" s="480">
        <f t="shared" si="5"/>
        <v>60000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185130</v>
      </c>
      <c r="D125" s="488"/>
      <c r="E125" s="429"/>
      <c r="F125" s="408"/>
      <c r="G125" s="429"/>
      <c r="H125" s="429"/>
      <c r="I125" s="429"/>
      <c r="J125" s="429"/>
      <c r="K125" s="429"/>
    </row>
    <row r="126" spans="1:11" ht="12.75" customHeight="1" x14ac:dyDescent="0.2">
      <c r="A126" s="903" t="s">
        <v>1013</v>
      </c>
      <c r="B126" s="260">
        <v>3110</v>
      </c>
      <c r="C126" s="479">
        <v>255209</v>
      </c>
      <c r="D126" s="408"/>
      <c r="E126" s="429"/>
      <c r="F126" s="408"/>
      <c r="G126" s="429"/>
      <c r="H126" s="429"/>
      <c r="I126" s="429"/>
      <c r="J126" s="429"/>
      <c r="K126" s="429"/>
    </row>
    <row r="127" spans="1:11" ht="12.75" customHeight="1" x14ac:dyDescent="0.2">
      <c r="A127" s="903" t="s">
        <v>111</v>
      </c>
      <c r="B127" s="260">
        <v>3120</v>
      </c>
      <c r="C127" s="408">
        <v>73502</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513841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4205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18314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191325</v>
      </c>
      <c r="G151" s="432"/>
      <c r="H151" s="429"/>
      <c r="I151" s="429"/>
      <c r="J151" s="429"/>
      <c r="K151" s="429"/>
    </row>
    <row r="152" spans="1:11" ht="12.75" customHeight="1" x14ac:dyDescent="0.2">
      <c r="A152" s="903" t="s">
        <v>1224</v>
      </c>
      <c r="B152" s="260">
        <v>3510</v>
      </c>
      <c r="C152" s="479"/>
      <c r="D152" s="408"/>
      <c r="E152" s="488"/>
      <c r="F152" s="408">
        <v>124055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315380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4" t="s">
        <v>459</v>
      </c>
      <c r="B172" s="2275"/>
      <c r="C172" s="914">
        <f t="shared" ref="C172:K172" si="6">SUM(C131,C140,C144,C145:C149,C154,C155:C170,C171)</f>
        <v>536360</v>
      </c>
      <c r="D172" s="914">
        <f t="shared" si="6"/>
        <v>0</v>
      </c>
      <c r="E172" s="914">
        <f t="shared" si="6"/>
        <v>0</v>
      </c>
      <c r="F172" s="914">
        <f t="shared" si="6"/>
        <v>315380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9533971</v>
      </c>
      <c r="D173" s="489">
        <f>SUM(D121,D172)</f>
        <v>0</v>
      </c>
      <c r="E173" s="489">
        <f>SUM(E121,E172)</f>
        <v>0</v>
      </c>
      <c r="F173" s="489">
        <f t="shared" ref="F173:K173" si="7">SUM(F121,F172)</f>
        <v>762638</v>
      </c>
      <c r="G173" s="489">
        <f t="shared" si="7"/>
        <v>60000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6" t="s">
        <v>1861</v>
      </c>
      <c r="B175" s="227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2" t="s">
        <v>901</v>
      </c>
      <c r="B178" s="228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0" t="s">
        <v>1862</v>
      </c>
      <c r="B179" s="228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2" t="s">
        <v>902</v>
      </c>
      <c r="B184" s="228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0" t="s">
        <v>1863</v>
      </c>
      <c r="B185" s="2281"/>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v>49247</v>
      </c>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49247</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471324</v>
      </c>
      <c r="D194" s="429"/>
      <c r="E194" s="488"/>
      <c r="F194" s="429"/>
      <c r="G194" s="508"/>
      <c r="H194" s="429"/>
      <c r="I194" s="429"/>
      <c r="J194" s="429"/>
      <c r="K194" s="429"/>
    </row>
    <row r="195" spans="1:11" ht="12.75" customHeight="1" x14ac:dyDescent="0.2">
      <c r="A195" s="903" t="s">
        <v>1214</v>
      </c>
      <c r="B195" s="39">
        <v>4215</v>
      </c>
      <c r="C195" s="479">
        <v>150983</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622307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630330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630330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19949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521111</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541060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134244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52656</v>
      </c>
      <c r="D270" s="420"/>
      <c r="E270" s="429"/>
      <c r="F270" s="420"/>
      <c r="G270" s="420"/>
      <c r="H270" s="429"/>
      <c r="I270" s="429"/>
      <c r="J270" s="429"/>
      <c r="K270" s="429"/>
    </row>
    <row r="271" spans="1:11" ht="12.75" customHeight="1" thickTop="1" thickBot="1" x14ac:dyDescent="0.25">
      <c r="A271" s="903" t="s">
        <v>436</v>
      </c>
      <c r="B271" s="39">
        <v>4992</v>
      </c>
      <c r="C271" s="493">
        <v>135546</v>
      </c>
      <c r="D271" s="420"/>
      <c r="E271" s="429"/>
      <c r="F271" s="420"/>
      <c r="G271" s="420"/>
      <c r="H271" s="429"/>
      <c r="I271" s="429"/>
      <c r="J271" s="429"/>
      <c r="K271" s="429"/>
    </row>
    <row r="272" spans="1:11" s="28" customFormat="1" ht="12.75" customHeight="1" thickTop="1" thickBot="1" x14ac:dyDescent="0.25">
      <c r="A272" s="906" t="s">
        <v>78</v>
      </c>
      <c r="B272" s="157">
        <v>4999</v>
      </c>
      <c r="C272" s="493">
        <v>6000</v>
      </c>
      <c r="D272" s="420"/>
      <c r="E272" s="429"/>
      <c r="F272" s="420"/>
      <c r="G272" s="420"/>
      <c r="H272" s="438"/>
      <c r="I272" s="429"/>
      <c r="J272" s="429"/>
      <c r="K272" s="438"/>
    </row>
    <row r="273" spans="1:11" ht="22.5" customHeight="1" thickTop="1" thickBot="1" x14ac:dyDescent="0.25">
      <c r="A273" s="2278" t="s">
        <v>1719</v>
      </c>
      <c r="B273" s="2279"/>
      <c r="C273" s="489">
        <f t="shared" ref="C273:H273" si="10">SUM(C191,C201,C211,C216,C224,C228,C229,C259:C272)</f>
        <v>2171390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2171390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13744702</v>
      </c>
      <c r="D275" s="489">
        <f t="shared" si="12"/>
        <v>298820</v>
      </c>
      <c r="E275" s="489">
        <f t="shared" si="12"/>
        <v>0</v>
      </c>
      <c r="F275" s="489">
        <f t="shared" si="12"/>
        <v>905064</v>
      </c>
      <c r="G275" s="489">
        <f t="shared" si="12"/>
        <v>483275</v>
      </c>
      <c r="H275" s="489">
        <f t="shared" si="12"/>
        <v>660388</v>
      </c>
      <c r="I275" s="489">
        <f t="shared" si="12"/>
        <v>36064</v>
      </c>
      <c r="J275" s="489">
        <f t="shared" si="12"/>
        <v>161643</v>
      </c>
      <c r="K275" s="439">
        <f t="shared" si="12"/>
        <v>35947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20" zoomScaleNormal="120" workbookViewId="0">
      <pane ySplit="2" topLeftCell="A307" activePane="bottomLeft" state="frozen"/>
      <selection activeCell="AL10" sqref="AL10"/>
      <selection pane="bottomLeft" activeCell="AL10" sqref="AL1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2"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8" t="s">
        <v>335</v>
      </c>
      <c r="B3" s="228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f>5144809-303</f>
        <v>5144506</v>
      </c>
      <c r="D5" s="408">
        <v>1180845</v>
      </c>
      <c r="E5" s="408">
        <v>134896</v>
      </c>
      <c r="F5" s="408">
        <v>140149</v>
      </c>
      <c r="G5" s="408">
        <v>44212</v>
      </c>
      <c r="H5" s="408">
        <v>4249</v>
      </c>
      <c r="I5" s="432"/>
      <c r="J5" s="432">
        <v>99280</v>
      </c>
      <c r="K5" s="410">
        <f>SUM(C5:J5)</f>
        <v>6748137</v>
      </c>
      <c r="L5" s="408">
        <v>6543283</v>
      </c>
    </row>
    <row r="6" spans="1:14" x14ac:dyDescent="0.2">
      <c r="A6" s="1753" t="s">
        <v>1749</v>
      </c>
      <c r="B6" s="265" t="s">
        <v>1747</v>
      </c>
      <c r="C6" s="503"/>
      <c r="D6" s="503"/>
      <c r="E6" s="408"/>
      <c r="F6" s="503"/>
      <c r="G6" s="503"/>
      <c r="H6" s="503"/>
      <c r="I6" s="503"/>
      <c r="J6" s="503"/>
      <c r="K6" s="410">
        <f>SUM(C6,E6)</f>
        <v>0</v>
      </c>
      <c r="L6" s="408">
        <v>0</v>
      </c>
    </row>
    <row r="7" spans="1:14" x14ac:dyDescent="0.2">
      <c r="A7" s="1753" t="s">
        <v>170</v>
      </c>
      <c r="B7" s="265" t="s">
        <v>1121</v>
      </c>
      <c r="C7" s="432"/>
      <c r="D7" s="432"/>
      <c r="E7" s="432"/>
      <c r="F7" s="432"/>
      <c r="G7" s="432"/>
      <c r="H7" s="432"/>
      <c r="I7" s="432"/>
      <c r="J7" s="432"/>
      <c r="K7" s="410">
        <f t="shared" ref="K7:K32" si="0">SUM(C7:J7)</f>
        <v>0</v>
      </c>
      <c r="L7" s="408">
        <v>0</v>
      </c>
    </row>
    <row r="8" spans="1:14" x14ac:dyDescent="0.2">
      <c r="A8" s="1753" t="s">
        <v>171</v>
      </c>
      <c r="B8" s="265">
        <v>1200</v>
      </c>
      <c r="C8" s="408">
        <v>2132468</v>
      </c>
      <c r="D8" s="408">
        <v>443463</v>
      </c>
      <c r="E8" s="408">
        <v>35788</v>
      </c>
      <c r="F8" s="408">
        <v>14822</v>
      </c>
      <c r="G8" s="408">
        <v>22316</v>
      </c>
      <c r="H8" s="408">
        <v>260</v>
      </c>
      <c r="I8" s="432"/>
      <c r="J8" s="432">
        <v>23489</v>
      </c>
      <c r="K8" s="410">
        <f t="shared" si="0"/>
        <v>2672606</v>
      </c>
      <c r="L8" s="408">
        <v>2296660</v>
      </c>
    </row>
    <row r="9" spans="1:14" x14ac:dyDescent="0.2">
      <c r="A9" s="1753" t="s">
        <v>818</v>
      </c>
      <c r="B9" s="265" t="s">
        <v>1122</v>
      </c>
      <c r="C9" s="432"/>
      <c r="D9" s="432"/>
      <c r="E9" s="432"/>
      <c r="F9" s="432"/>
      <c r="G9" s="432"/>
      <c r="H9" s="432"/>
      <c r="I9" s="432"/>
      <c r="J9" s="432"/>
      <c r="K9" s="410">
        <f t="shared" si="0"/>
        <v>0</v>
      </c>
      <c r="L9" s="408">
        <v>0</v>
      </c>
    </row>
    <row r="10" spans="1:14" x14ac:dyDescent="0.2">
      <c r="A10" s="1753" t="s">
        <v>819</v>
      </c>
      <c r="B10" s="265">
        <v>1250</v>
      </c>
      <c r="C10" s="408">
        <v>360221</v>
      </c>
      <c r="D10" s="408">
        <v>158335</v>
      </c>
      <c r="E10" s="408">
        <v>31194</v>
      </c>
      <c r="F10" s="408">
        <v>50511</v>
      </c>
      <c r="G10" s="408"/>
      <c r="H10" s="408"/>
      <c r="I10" s="432"/>
      <c r="J10" s="432"/>
      <c r="K10" s="410">
        <f t="shared" si="0"/>
        <v>600261</v>
      </c>
      <c r="L10" s="408">
        <v>558440</v>
      </c>
    </row>
    <row r="11" spans="1:14" x14ac:dyDescent="0.2">
      <c r="A11" s="1753" t="s">
        <v>1321</v>
      </c>
      <c r="B11" s="265" t="s">
        <v>168</v>
      </c>
      <c r="C11" s="432"/>
      <c r="D11" s="432"/>
      <c r="E11" s="432"/>
      <c r="F11" s="432"/>
      <c r="G11" s="432"/>
      <c r="H11" s="432"/>
      <c r="I11" s="432"/>
      <c r="J11" s="432"/>
      <c r="K11" s="410">
        <f t="shared" si="0"/>
        <v>0</v>
      </c>
      <c r="L11" s="408">
        <v>0</v>
      </c>
    </row>
    <row r="12" spans="1:14" x14ac:dyDescent="0.2">
      <c r="A12" s="1753" t="s">
        <v>1116</v>
      </c>
      <c r="B12" s="265">
        <v>1300</v>
      </c>
      <c r="C12" s="408"/>
      <c r="D12" s="408"/>
      <c r="E12" s="408"/>
      <c r="F12" s="408"/>
      <c r="G12" s="408"/>
      <c r="H12" s="408"/>
      <c r="I12" s="432"/>
      <c r="J12" s="432"/>
      <c r="K12" s="410">
        <f t="shared" si="0"/>
        <v>0</v>
      </c>
      <c r="L12" s="408">
        <v>0</v>
      </c>
    </row>
    <row r="13" spans="1:14" x14ac:dyDescent="0.2">
      <c r="A13" s="1753" t="s">
        <v>820</v>
      </c>
      <c r="B13" s="265">
        <v>1400</v>
      </c>
      <c r="C13" s="408">
        <v>217859</v>
      </c>
      <c r="D13" s="408">
        <v>55109</v>
      </c>
      <c r="E13" s="408"/>
      <c r="F13" s="408">
        <v>1444</v>
      </c>
      <c r="G13" s="408">
        <v>553</v>
      </c>
      <c r="H13" s="408"/>
      <c r="I13" s="432"/>
      <c r="J13" s="432">
        <v>11846</v>
      </c>
      <c r="K13" s="410">
        <f t="shared" si="0"/>
        <v>286811</v>
      </c>
      <c r="L13" s="408">
        <v>268520</v>
      </c>
    </row>
    <row r="14" spans="1:14" x14ac:dyDescent="0.2">
      <c r="A14" s="1753" t="s">
        <v>1117</v>
      </c>
      <c r="B14" s="265">
        <v>1500</v>
      </c>
      <c r="C14" s="408">
        <v>24785</v>
      </c>
      <c r="D14" s="408">
        <v>221</v>
      </c>
      <c r="E14" s="408">
        <v>192118</v>
      </c>
      <c r="F14" s="408">
        <v>25089</v>
      </c>
      <c r="G14" s="408"/>
      <c r="H14" s="408">
        <v>5845</v>
      </c>
      <c r="I14" s="432"/>
      <c r="J14" s="432"/>
      <c r="K14" s="410">
        <f t="shared" si="0"/>
        <v>248058</v>
      </c>
      <c r="L14" s="408">
        <v>172800</v>
      </c>
    </row>
    <row r="15" spans="1:14" x14ac:dyDescent="0.2">
      <c r="A15" s="1753" t="s">
        <v>1118</v>
      </c>
      <c r="B15" s="265">
        <v>1600</v>
      </c>
      <c r="C15" s="408"/>
      <c r="D15" s="408"/>
      <c r="E15" s="408"/>
      <c r="F15" s="408"/>
      <c r="G15" s="408"/>
      <c r="H15" s="408"/>
      <c r="I15" s="432"/>
      <c r="J15" s="432"/>
      <c r="K15" s="410">
        <f t="shared" si="0"/>
        <v>0</v>
      </c>
      <c r="L15" s="408">
        <v>0</v>
      </c>
    </row>
    <row r="16" spans="1:14" x14ac:dyDescent="0.2">
      <c r="A16" s="1753" t="s">
        <v>1143</v>
      </c>
      <c r="B16" s="265" t="s">
        <v>492</v>
      </c>
      <c r="C16" s="408"/>
      <c r="D16" s="408"/>
      <c r="E16" s="408"/>
      <c r="F16" s="408"/>
      <c r="G16" s="408"/>
      <c r="H16" s="408"/>
      <c r="I16" s="432"/>
      <c r="J16" s="432"/>
      <c r="K16" s="410">
        <f t="shared" si="0"/>
        <v>0</v>
      </c>
      <c r="L16" s="408">
        <v>0</v>
      </c>
    </row>
    <row r="17" spans="1:12" x14ac:dyDescent="0.2">
      <c r="A17" s="1753" t="s">
        <v>821</v>
      </c>
      <c r="B17" s="265" t="s">
        <v>169</v>
      </c>
      <c r="C17" s="432">
        <v>203547</v>
      </c>
      <c r="D17" s="432">
        <v>45797</v>
      </c>
      <c r="E17" s="432">
        <v>9792</v>
      </c>
      <c r="F17" s="432">
        <v>2397</v>
      </c>
      <c r="G17" s="432"/>
      <c r="H17" s="432"/>
      <c r="I17" s="432"/>
      <c r="J17" s="432"/>
      <c r="K17" s="410">
        <f t="shared" si="0"/>
        <v>261533</v>
      </c>
      <c r="L17" s="408">
        <v>260200</v>
      </c>
    </row>
    <row r="18" spans="1:12" x14ac:dyDescent="0.2">
      <c r="A18" s="1753" t="s">
        <v>1262</v>
      </c>
      <c r="B18" s="265">
        <v>1800</v>
      </c>
      <c r="C18" s="408"/>
      <c r="D18" s="408"/>
      <c r="E18" s="408"/>
      <c r="F18" s="408"/>
      <c r="G18" s="408"/>
      <c r="H18" s="408"/>
      <c r="I18" s="432"/>
      <c r="J18" s="432"/>
      <c r="K18" s="410">
        <f t="shared" si="0"/>
        <v>0</v>
      </c>
      <c r="L18" s="408">
        <v>0</v>
      </c>
    </row>
    <row r="19" spans="1:12" x14ac:dyDescent="0.2">
      <c r="A19" s="1753" t="s">
        <v>140</v>
      </c>
      <c r="B19" s="265">
        <v>1900</v>
      </c>
      <c r="C19" s="408"/>
      <c r="D19" s="408"/>
      <c r="E19" s="408"/>
      <c r="F19" s="408"/>
      <c r="G19" s="408"/>
      <c r="H19" s="408"/>
      <c r="I19" s="432"/>
      <c r="J19" s="432"/>
      <c r="K19" s="410">
        <f t="shared" si="0"/>
        <v>0</v>
      </c>
      <c r="L19" s="408">
        <v>0</v>
      </c>
    </row>
    <row r="20" spans="1:12" x14ac:dyDescent="0.2">
      <c r="A20" s="1754" t="s">
        <v>835</v>
      </c>
      <c r="B20" s="290" t="s">
        <v>822</v>
      </c>
      <c r="C20" s="503"/>
      <c r="D20" s="503"/>
      <c r="E20" s="503"/>
      <c r="F20" s="503"/>
      <c r="G20" s="503"/>
      <c r="H20" s="683"/>
      <c r="I20" s="409"/>
      <c r="J20" s="477"/>
      <c r="K20" s="410">
        <f t="shared" si="0"/>
        <v>0</v>
      </c>
      <c r="L20" s="435">
        <v>0</v>
      </c>
    </row>
    <row r="21" spans="1:12" x14ac:dyDescent="0.2">
      <c r="A21" s="1754" t="s">
        <v>836</v>
      </c>
      <c r="B21" s="290" t="s">
        <v>823</v>
      </c>
      <c r="C21" s="503"/>
      <c r="D21" s="503"/>
      <c r="E21" s="503"/>
      <c r="F21" s="503"/>
      <c r="G21" s="503"/>
      <c r="H21" s="683"/>
      <c r="I21" s="409"/>
      <c r="J21" s="503"/>
      <c r="K21" s="410">
        <f t="shared" si="0"/>
        <v>0</v>
      </c>
      <c r="L21" s="435">
        <v>0</v>
      </c>
    </row>
    <row r="22" spans="1:12" x14ac:dyDescent="0.2">
      <c r="A22" s="1754" t="s">
        <v>837</v>
      </c>
      <c r="B22" s="290" t="s">
        <v>824</v>
      </c>
      <c r="C22" s="503"/>
      <c r="D22" s="503"/>
      <c r="E22" s="503"/>
      <c r="F22" s="503"/>
      <c r="G22" s="503"/>
      <c r="H22" s="683"/>
      <c r="I22" s="409"/>
      <c r="J22" s="503"/>
      <c r="K22" s="410">
        <f t="shared" si="0"/>
        <v>0</v>
      </c>
      <c r="L22" s="435">
        <v>0</v>
      </c>
    </row>
    <row r="23" spans="1:12" x14ac:dyDescent="0.2">
      <c r="A23" s="1754" t="s">
        <v>838</v>
      </c>
      <c r="B23" s="290" t="s">
        <v>825</v>
      </c>
      <c r="C23" s="503"/>
      <c r="D23" s="503"/>
      <c r="E23" s="503"/>
      <c r="F23" s="503"/>
      <c r="G23" s="503"/>
      <c r="H23" s="683"/>
      <c r="I23" s="409"/>
      <c r="J23" s="503"/>
      <c r="K23" s="410">
        <f t="shared" si="0"/>
        <v>0</v>
      </c>
      <c r="L23" s="435">
        <v>0</v>
      </c>
    </row>
    <row r="24" spans="1:12" ht="12.75" customHeight="1" x14ac:dyDescent="0.2">
      <c r="A24" s="1754" t="s">
        <v>839</v>
      </c>
      <c r="B24" s="290" t="s">
        <v>826</v>
      </c>
      <c r="C24" s="503"/>
      <c r="D24" s="503"/>
      <c r="E24" s="503"/>
      <c r="F24" s="503"/>
      <c r="G24" s="503"/>
      <c r="H24" s="683"/>
      <c r="I24" s="409"/>
      <c r="J24" s="503"/>
      <c r="K24" s="410">
        <f t="shared" si="0"/>
        <v>0</v>
      </c>
      <c r="L24" s="435">
        <v>0</v>
      </c>
    </row>
    <row r="25" spans="1:12" ht="12.75" customHeight="1" x14ac:dyDescent="0.2">
      <c r="A25" s="1754" t="s">
        <v>920</v>
      </c>
      <c r="B25" s="290" t="s">
        <v>827</v>
      </c>
      <c r="C25" s="503"/>
      <c r="D25" s="503"/>
      <c r="E25" s="503"/>
      <c r="F25" s="503"/>
      <c r="G25" s="503"/>
      <c r="H25" s="683"/>
      <c r="I25" s="409"/>
      <c r="J25" s="503"/>
      <c r="K25" s="410">
        <f t="shared" si="0"/>
        <v>0</v>
      </c>
      <c r="L25" s="435">
        <v>0</v>
      </c>
    </row>
    <row r="26" spans="1:12" x14ac:dyDescent="0.2">
      <c r="A26" s="1754" t="s">
        <v>707</v>
      </c>
      <c r="B26" s="290" t="s">
        <v>828</v>
      </c>
      <c r="C26" s="503"/>
      <c r="D26" s="503"/>
      <c r="E26" s="503"/>
      <c r="F26" s="503"/>
      <c r="G26" s="503"/>
      <c r="H26" s="683"/>
      <c r="I26" s="409"/>
      <c r="J26" s="503"/>
      <c r="K26" s="410">
        <f t="shared" si="0"/>
        <v>0</v>
      </c>
      <c r="L26" s="435">
        <v>0</v>
      </c>
    </row>
    <row r="27" spans="1:12" x14ac:dyDescent="0.2">
      <c r="A27" s="1754" t="s">
        <v>708</v>
      </c>
      <c r="B27" s="290" t="s">
        <v>829</v>
      </c>
      <c r="C27" s="503"/>
      <c r="D27" s="503"/>
      <c r="E27" s="503"/>
      <c r="F27" s="503"/>
      <c r="G27" s="503"/>
      <c r="H27" s="683"/>
      <c r="I27" s="409"/>
      <c r="J27" s="503"/>
      <c r="K27" s="410">
        <f t="shared" si="0"/>
        <v>0</v>
      </c>
      <c r="L27" s="435">
        <v>0</v>
      </c>
    </row>
    <row r="28" spans="1:12" x14ac:dyDescent="0.2">
      <c r="A28" s="1754" t="s">
        <v>156</v>
      </c>
      <c r="B28" s="290" t="s">
        <v>830</v>
      </c>
      <c r="C28" s="503"/>
      <c r="D28" s="503"/>
      <c r="E28" s="503"/>
      <c r="F28" s="503"/>
      <c r="G28" s="503"/>
      <c r="H28" s="683"/>
      <c r="I28" s="409"/>
      <c r="J28" s="503"/>
      <c r="K28" s="410">
        <f t="shared" si="0"/>
        <v>0</v>
      </c>
      <c r="L28" s="435">
        <v>0</v>
      </c>
    </row>
    <row r="29" spans="1:12" x14ac:dyDescent="0.2">
      <c r="A29" s="1754" t="s">
        <v>157</v>
      </c>
      <c r="B29" s="290" t="s">
        <v>831</v>
      </c>
      <c r="C29" s="503"/>
      <c r="D29" s="503"/>
      <c r="E29" s="503"/>
      <c r="F29" s="503"/>
      <c r="G29" s="503"/>
      <c r="H29" s="683"/>
      <c r="I29" s="409"/>
      <c r="J29" s="503"/>
      <c r="K29" s="410">
        <f t="shared" si="0"/>
        <v>0</v>
      </c>
      <c r="L29" s="435">
        <v>0</v>
      </c>
    </row>
    <row r="30" spans="1:12" x14ac:dyDescent="0.2">
      <c r="A30" s="1754" t="s">
        <v>158</v>
      </c>
      <c r="B30" s="290" t="s">
        <v>832</v>
      </c>
      <c r="C30" s="503"/>
      <c r="D30" s="503"/>
      <c r="E30" s="503"/>
      <c r="F30" s="503"/>
      <c r="G30" s="503"/>
      <c r="H30" s="683"/>
      <c r="I30" s="409"/>
      <c r="J30" s="503"/>
      <c r="K30" s="410">
        <f t="shared" si="0"/>
        <v>0</v>
      </c>
      <c r="L30" s="435">
        <v>0</v>
      </c>
    </row>
    <row r="31" spans="1:12" x14ac:dyDescent="0.2">
      <c r="A31" s="1754" t="s">
        <v>159</v>
      </c>
      <c r="B31" s="290" t="s">
        <v>833</v>
      </c>
      <c r="C31" s="503"/>
      <c r="D31" s="503"/>
      <c r="E31" s="503"/>
      <c r="F31" s="503"/>
      <c r="G31" s="503"/>
      <c r="H31" s="683"/>
      <c r="I31" s="409"/>
      <c r="J31" s="503"/>
      <c r="K31" s="410">
        <f t="shared" si="0"/>
        <v>0</v>
      </c>
      <c r="L31" s="435">
        <v>0</v>
      </c>
    </row>
    <row r="32" spans="1:12" x14ac:dyDescent="0.2">
      <c r="A32" s="1755"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8083386</v>
      </c>
      <c r="D33" s="411">
        <f t="shared" ref="D33:L33" si="1">SUM(D5:D32)</f>
        <v>1883770</v>
      </c>
      <c r="E33" s="411">
        <f t="shared" si="1"/>
        <v>403788</v>
      </c>
      <c r="F33" s="411">
        <f t="shared" si="1"/>
        <v>234412</v>
      </c>
      <c r="G33" s="411">
        <f t="shared" si="1"/>
        <v>67081</v>
      </c>
      <c r="H33" s="411">
        <f t="shared" si="1"/>
        <v>10354</v>
      </c>
      <c r="I33" s="411">
        <f t="shared" si="1"/>
        <v>0</v>
      </c>
      <c r="J33" s="411">
        <f t="shared" si="1"/>
        <v>134615</v>
      </c>
      <c r="K33" s="411">
        <f t="shared" si="1"/>
        <v>10817406</v>
      </c>
      <c r="L33" s="411">
        <f t="shared" si="1"/>
        <v>10099903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111371</v>
      </c>
      <c r="D36" s="414">
        <v>25095</v>
      </c>
      <c r="E36" s="414"/>
      <c r="F36" s="414">
        <v>833</v>
      </c>
      <c r="G36" s="414">
        <v>574</v>
      </c>
      <c r="H36" s="414"/>
      <c r="I36" s="432"/>
      <c r="J36" s="432"/>
      <c r="K36" s="410">
        <f t="shared" ref="K36:K41" si="2">SUM(C36:J36)</f>
        <v>137873</v>
      </c>
      <c r="L36" s="408">
        <v>133650</v>
      </c>
    </row>
    <row r="37" spans="1:14" x14ac:dyDescent="0.2">
      <c r="A37" s="1753" t="s">
        <v>1265</v>
      </c>
      <c r="B37" s="265">
        <v>2120</v>
      </c>
      <c r="C37" s="408">
        <v>720</v>
      </c>
      <c r="D37" s="408"/>
      <c r="E37" s="408"/>
      <c r="F37" s="408"/>
      <c r="G37" s="408">
        <v>949</v>
      </c>
      <c r="H37" s="408"/>
      <c r="I37" s="432"/>
      <c r="J37" s="432"/>
      <c r="K37" s="410">
        <f t="shared" si="2"/>
        <v>1669</v>
      </c>
      <c r="L37" s="408">
        <v>92665</v>
      </c>
    </row>
    <row r="38" spans="1:14" x14ac:dyDescent="0.2">
      <c r="A38" s="1753" t="s">
        <v>220</v>
      </c>
      <c r="B38" s="265">
        <v>2130</v>
      </c>
      <c r="C38" s="408">
        <v>86013</v>
      </c>
      <c r="D38" s="408">
        <v>9922</v>
      </c>
      <c r="E38" s="408">
        <v>80389</v>
      </c>
      <c r="F38" s="408">
        <v>4725</v>
      </c>
      <c r="G38" s="408">
        <v>3690</v>
      </c>
      <c r="H38" s="408">
        <v>161</v>
      </c>
      <c r="I38" s="432"/>
      <c r="J38" s="432"/>
      <c r="K38" s="410">
        <f t="shared" si="2"/>
        <v>184900</v>
      </c>
      <c r="L38" s="408">
        <v>190050</v>
      </c>
    </row>
    <row r="39" spans="1:14" x14ac:dyDescent="0.2">
      <c r="A39" s="1753" t="s">
        <v>221</v>
      </c>
      <c r="B39" s="265">
        <v>2140</v>
      </c>
      <c r="C39" s="408">
        <v>64573</v>
      </c>
      <c r="D39" s="408">
        <v>12754</v>
      </c>
      <c r="E39" s="408"/>
      <c r="F39" s="408">
        <v>2342</v>
      </c>
      <c r="G39" s="408"/>
      <c r="H39" s="408"/>
      <c r="I39" s="432"/>
      <c r="J39" s="432"/>
      <c r="K39" s="410">
        <f t="shared" si="2"/>
        <v>79669</v>
      </c>
      <c r="L39" s="408">
        <v>77315</v>
      </c>
    </row>
    <row r="40" spans="1:14" x14ac:dyDescent="0.2">
      <c r="A40" s="1753" t="s">
        <v>222</v>
      </c>
      <c r="B40" s="265">
        <v>2150</v>
      </c>
      <c r="C40" s="408">
        <v>157655</v>
      </c>
      <c r="D40" s="408">
        <v>47638</v>
      </c>
      <c r="E40" s="408"/>
      <c r="F40" s="408">
        <v>5760</v>
      </c>
      <c r="G40" s="408">
        <v>579</v>
      </c>
      <c r="H40" s="408"/>
      <c r="I40" s="432"/>
      <c r="J40" s="432"/>
      <c r="K40" s="410">
        <f t="shared" si="2"/>
        <v>211632</v>
      </c>
      <c r="L40" s="408">
        <v>200915</v>
      </c>
    </row>
    <row r="41" spans="1:14" x14ac:dyDescent="0.2">
      <c r="A41" s="1753" t="s">
        <v>1879</v>
      </c>
      <c r="B41" s="265">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420332</v>
      </c>
      <c r="D42" s="411">
        <f t="shared" ref="D42:L42" si="3">SUM(D36:D41)</f>
        <v>95409</v>
      </c>
      <c r="E42" s="411">
        <f t="shared" si="3"/>
        <v>80389</v>
      </c>
      <c r="F42" s="411">
        <f t="shared" si="3"/>
        <v>13660</v>
      </c>
      <c r="G42" s="411">
        <f t="shared" si="3"/>
        <v>5792</v>
      </c>
      <c r="H42" s="411">
        <f t="shared" si="3"/>
        <v>161</v>
      </c>
      <c r="I42" s="411">
        <f t="shared" si="3"/>
        <v>0</v>
      </c>
      <c r="J42" s="411">
        <f t="shared" si="3"/>
        <v>0</v>
      </c>
      <c r="K42" s="411">
        <f t="shared" si="3"/>
        <v>615743</v>
      </c>
      <c r="L42" s="411">
        <f t="shared" si="3"/>
        <v>694595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6700</v>
      </c>
      <c r="D44" s="414">
        <v>2779</v>
      </c>
      <c r="E44" s="414">
        <v>75681</v>
      </c>
      <c r="F44" s="414">
        <v>378</v>
      </c>
      <c r="G44" s="414"/>
      <c r="H44" s="414">
        <v>300</v>
      </c>
      <c r="I44" s="432"/>
      <c r="J44" s="432"/>
      <c r="K44" s="416">
        <f>SUM(C44:J44)</f>
        <v>85838</v>
      </c>
      <c r="L44" s="414">
        <v>94750</v>
      </c>
    </row>
    <row r="45" spans="1:14" x14ac:dyDescent="0.2">
      <c r="A45" s="1753" t="s">
        <v>956</v>
      </c>
      <c r="B45" s="265">
        <v>2220</v>
      </c>
      <c r="C45" s="408">
        <v>16275</v>
      </c>
      <c r="D45" s="408"/>
      <c r="E45" s="408">
        <v>141177</v>
      </c>
      <c r="F45" s="408">
        <v>11918</v>
      </c>
      <c r="G45" s="408"/>
      <c r="H45" s="408"/>
      <c r="I45" s="432"/>
      <c r="J45" s="432"/>
      <c r="K45" s="416">
        <f>SUM(C45:J45)</f>
        <v>169370</v>
      </c>
      <c r="L45" s="408">
        <v>123990</v>
      </c>
    </row>
    <row r="46" spans="1:14" x14ac:dyDescent="0.2">
      <c r="A46" s="1753"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22975</v>
      </c>
      <c r="D47" s="411">
        <f t="shared" ref="D47:K47" si="4">SUM(D44:D46)</f>
        <v>2779</v>
      </c>
      <c r="E47" s="411">
        <f t="shared" si="4"/>
        <v>216858</v>
      </c>
      <c r="F47" s="411">
        <f t="shared" si="4"/>
        <v>12296</v>
      </c>
      <c r="G47" s="411">
        <f t="shared" si="4"/>
        <v>0</v>
      </c>
      <c r="H47" s="411">
        <f t="shared" si="4"/>
        <v>300</v>
      </c>
      <c r="I47" s="411">
        <f t="shared" si="4"/>
        <v>0</v>
      </c>
      <c r="J47" s="411">
        <f t="shared" si="4"/>
        <v>0</v>
      </c>
      <c r="K47" s="411">
        <f t="shared" si="4"/>
        <v>255208</v>
      </c>
      <c r="L47" s="411">
        <f>SUM(L44:L46)</f>
        <v>218740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60951</v>
      </c>
      <c r="F49" s="414">
        <v>1449</v>
      </c>
      <c r="G49" s="414">
        <v>163032</v>
      </c>
      <c r="H49" s="414"/>
      <c r="I49" s="432"/>
      <c r="J49" s="432"/>
      <c r="K49" s="416">
        <f>SUM(C49:J49)</f>
        <v>225432</v>
      </c>
      <c r="L49" s="414">
        <v>203410</v>
      </c>
    </row>
    <row r="50" spans="1:14" x14ac:dyDescent="0.2">
      <c r="A50" s="1753" t="s">
        <v>959</v>
      </c>
      <c r="B50" s="265">
        <v>2320</v>
      </c>
      <c r="C50" s="408">
        <v>162255</v>
      </c>
      <c r="D50" s="408">
        <v>39961</v>
      </c>
      <c r="E50" s="408">
        <v>21673</v>
      </c>
      <c r="F50" s="408">
        <v>16593</v>
      </c>
      <c r="G50" s="408"/>
      <c r="H50" s="408">
        <v>3283</v>
      </c>
      <c r="I50" s="432"/>
      <c r="J50" s="432"/>
      <c r="K50" s="416">
        <f>SUM(C50:J50)</f>
        <v>243765</v>
      </c>
      <c r="L50" s="408">
        <v>246274</v>
      </c>
    </row>
    <row r="51" spans="1:14" x14ac:dyDescent="0.2">
      <c r="A51" s="1753" t="s">
        <v>45</v>
      </c>
      <c r="B51" s="265">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162255</v>
      </c>
      <c r="D53" s="411">
        <f t="shared" ref="D53:L53" si="5">SUM(D49:D52)</f>
        <v>39961</v>
      </c>
      <c r="E53" s="411">
        <f t="shared" si="5"/>
        <v>82624</v>
      </c>
      <c r="F53" s="411">
        <f t="shared" si="5"/>
        <v>18042</v>
      </c>
      <c r="G53" s="411">
        <f t="shared" si="5"/>
        <v>163032</v>
      </c>
      <c r="H53" s="411">
        <f t="shared" si="5"/>
        <v>3283</v>
      </c>
      <c r="I53" s="411">
        <f t="shared" si="5"/>
        <v>0</v>
      </c>
      <c r="J53" s="411">
        <f t="shared" si="5"/>
        <v>0</v>
      </c>
      <c r="K53" s="411">
        <f t="shared" si="5"/>
        <v>469197</v>
      </c>
      <c r="L53" s="411">
        <f t="shared" si="5"/>
        <v>449684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424381</v>
      </c>
      <c r="D55" s="414">
        <v>119942</v>
      </c>
      <c r="E55" s="414"/>
      <c r="F55" s="414">
        <v>81</v>
      </c>
      <c r="G55" s="414">
        <v>949</v>
      </c>
      <c r="H55" s="414">
        <v>7068</v>
      </c>
      <c r="I55" s="432"/>
      <c r="J55" s="432"/>
      <c r="K55" s="416">
        <f>SUM(C55:J55)</f>
        <v>552421</v>
      </c>
      <c r="L55" s="414">
        <v>483800</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424381</v>
      </c>
      <c r="D57" s="417">
        <f t="shared" ref="D57:K57" si="6">SUM(D55:D56)</f>
        <v>119942</v>
      </c>
      <c r="E57" s="417">
        <f t="shared" si="6"/>
        <v>0</v>
      </c>
      <c r="F57" s="417">
        <f t="shared" si="6"/>
        <v>81</v>
      </c>
      <c r="G57" s="417">
        <f t="shared" si="6"/>
        <v>949</v>
      </c>
      <c r="H57" s="417">
        <f t="shared" si="6"/>
        <v>7068</v>
      </c>
      <c r="I57" s="417">
        <f t="shared" si="6"/>
        <v>0</v>
      </c>
      <c r="J57" s="417">
        <f t="shared" si="6"/>
        <v>0</v>
      </c>
      <c r="K57" s="417">
        <f t="shared" si="6"/>
        <v>552421</v>
      </c>
      <c r="L57" s="411">
        <f>SUM(L55:L56)</f>
        <v>483800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5">
        <v>2520</v>
      </c>
      <c r="C60" s="408">
        <v>106860</v>
      </c>
      <c r="D60" s="408">
        <v>9460</v>
      </c>
      <c r="E60" s="408"/>
      <c r="F60" s="408"/>
      <c r="G60" s="408">
        <v>949</v>
      </c>
      <c r="H60" s="408"/>
      <c r="I60" s="432"/>
      <c r="J60" s="432"/>
      <c r="K60" s="416">
        <f t="shared" si="7"/>
        <v>117269</v>
      </c>
      <c r="L60" s="408">
        <v>109349</v>
      </c>
      <c r="M60" s="14"/>
      <c r="N60" s="14"/>
    </row>
    <row r="61" spans="1:14" s="15" customFormat="1" x14ac:dyDescent="0.2">
      <c r="A61" s="1753" t="s">
        <v>219</v>
      </c>
      <c r="B61" s="265">
        <v>2540</v>
      </c>
      <c r="C61" s="408">
        <v>554672</v>
      </c>
      <c r="D61" s="408">
        <v>137813</v>
      </c>
      <c r="E61" s="408">
        <v>41380</v>
      </c>
      <c r="F61" s="408">
        <v>325893</v>
      </c>
      <c r="G61" s="408"/>
      <c r="H61" s="408"/>
      <c r="I61" s="432"/>
      <c r="J61" s="432">
        <v>15973</v>
      </c>
      <c r="K61" s="416">
        <f t="shared" si="7"/>
        <v>1075731</v>
      </c>
      <c r="L61" s="408">
        <v>983000</v>
      </c>
      <c r="M61" s="14"/>
      <c r="N61" s="14"/>
    </row>
    <row r="62" spans="1:14" s="15" customFormat="1" x14ac:dyDescent="0.2">
      <c r="A62" s="1753" t="s">
        <v>1107</v>
      </c>
      <c r="B62" s="265">
        <v>2550</v>
      </c>
      <c r="C62" s="408"/>
      <c r="D62" s="408"/>
      <c r="E62" s="408">
        <v>21863</v>
      </c>
      <c r="F62" s="408"/>
      <c r="G62" s="408"/>
      <c r="H62" s="408"/>
      <c r="I62" s="432"/>
      <c r="J62" s="432"/>
      <c r="K62" s="416">
        <f t="shared" si="7"/>
        <v>21863</v>
      </c>
      <c r="L62" s="408">
        <v>1500</v>
      </c>
      <c r="M62" s="14"/>
      <c r="N62" s="14"/>
    </row>
    <row r="63" spans="1:14" s="14" customFormat="1" x14ac:dyDescent="0.2">
      <c r="A63" s="1753" t="s">
        <v>106</v>
      </c>
      <c r="B63" s="265">
        <v>2560</v>
      </c>
      <c r="C63" s="408">
        <v>262067</v>
      </c>
      <c r="D63" s="408">
        <v>54300</v>
      </c>
      <c r="E63" s="408">
        <v>311323</v>
      </c>
      <c r="F63" s="408"/>
      <c r="G63" s="408"/>
      <c r="H63" s="408"/>
      <c r="I63" s="432"/>
      <c r="J63" s="432"/>
      <c r="K63" s="416">
        <f t="shared" si="7"/>
        <v>627690</v>
      </c>
      <c r="L63" s="408">
        <v>605354</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923599</v>
      </c>
      <c r="D65" s="411">
        <f t="shared" ref="D65:L65" si="8">SUM(D59:D64)</f>
        <v>201573</v>
      </c>
      <c r="E65" s="411">
        <f t="shared" si="8"/>
        <v>374566</v>
      </c>
      <c r="F65" s="411">
        <f t="shared" si="8"/>
        <v>325893</v>
      </c>
      <c r="G65" s="411">
        <f t="shared" si="8"/>
        <v>949</v>
      </c>
      <c r="H65" s="411">
        <f t="shared" si="8"/>
        <v>0</v>
      </c>
      <c r="I65" s="411">
        <f t="shared" si="8"/>
        <v>0</v>
      </c>
      <c r="J65" s="411">
        <f t="shared" si="8"/>
        <v>15973</v>
      </c>
      <c r="K65" s="411">
        <f t="shared" si="8"/>
        <v>1842553</v>
      </c>
      <c r="L65" s="411">
        <f t="shared" si="8"/>
        <v>1699203</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v>0</v>
      </c>
      <c r="M68" s="14"/>
      <c r="N68" s="14"/>
    </row>
    <row r="69" spans="1:14" s="15" customFormat="1" x14ac:dyDescent="0.2">
      <c r="A69" s="1753" t="s">
        <v>1228</v>
      </c>
      <c r="B69" s="265">
        <v>2630</v>
      </c>
      <c r="C69" s="408"/>
      <c r="D69" s="408"/>
      <c r="E69" s="408"/>
      <c r="F69" s="408"/>
      <c r="G69" s="408"/>
      <c r="H69" s="408"/>
      <c r="I69" s="432"/>
      <c r="J69" s="432"/>
      <c r="K69" s="416">
        <f>SUM(C69:J69)</f>
        <v>0</v>
      </c>
      <c r="L69" s="408">
        <v>0</v>
      </c>
      <c r="M69" s="14"/>
      <c r="N69" s="14"/>
    </row>
    <row r="70" spans="1:14" s="15" customFormat="1" x14ac:dyDescent="0.2">
      <c r="A70" s="1753" t="s">
        <v>464</v>
      </c>
      <c r="B70" s="265">
        <v>2640</v>
      </c>
      <c r="C70" s="408"/>
      <c r="D70" s="408"/>
      <c r="E70" s="408"/>
      <c r="F70" s="408"/>
      <c r="G70" s="408"/>
      <c r="H70" s="408"/>
      <c r="I70" s="432"/>
      <c r="J70" s="432"/>
      <c r="K70" s="416">
        <f>SUM(C70:J70)</f>
        <v>0</v>
      </c>
      <c r="L70" s="408">
        <v>0</v>
      </c>
      <c r="M70" s="14"/>
      <c r="N70" s="14"/>
    </row>
    <row r="71" spans="1:14" s="15" customFormat="1" x14ac:dyDescent="0.2">
      <c r="A71" s="1753" t="s">
        <v>465</v>
      </c>
      <c r="B71" s="265">
        <v>2660</v>
      </c>
      <c r="C71" s="408"/>
      <c r="D71" s="408"/>
      <c r="E71" s="408">
        <v>5638</v>
      </c>
      <c r="F71" s="408"/>
      <c r="G71" s="408"/>
      <c r="H71" s="408"/>
      <c r="I71" s="432"/>
      <c r="J71" s="432"/>
      <c r="K71" s="416">
        <f>SUM(C71:J71)</f>
        <v>5638</v>
      </c>
      <c r="L71" s="408">
        <v>3500</v>
      </c>
      <c r="M71" s="14"/>
      <c r="N71" s="14"/>
    </row>
    <row r="72" spans="1:14" s="15" customFormat="1" ht="12.75" customHeight="1" thickBot="1" x14ac:dyDescent="0.25">
      <c r="A72" s="877" t="s">
        <v>38</v>
      </c>
      <c r="B72" s="461" t="s">
        <v>37</v>
      </c>
      <c r="C72" s="411">
        <f>SUM(C67:C71)</f>
        <v>0</v>
      </c>
      <c r="D72" s="411">
        <f t="shared" ref="D72:K72" si="9">SUM(D67:D71)</f>
        <v>0</v>
      </c>
      <c r="E72" s="411">
        <f t="shared" si="9"/>
        <v>5638</v>
      </c>
      <c r="F72" s="411">
        <f t="shared" si="9"/>
        <v>0</v>
      </c>
      <c r="G72" s="411">
        <f t="shared" si="9"/>
        <v>0</v>
      </c>
      <c r="H72" s="411">
        <f t="shared" si="9"/>
        <v>0</v>
      </c>
      <c r="I72" s="411">
        <f t="shared" si="9"/>
        <v>0</v>
      </c>
      <c r="J72" s="411">
        <f t="shared" si="9"/>
        <v>0</v>
      </c>
      <c r="K72" s="411">
        <f t="shared" si="9"/>
        <v>5638</v>
      </c>
      <c r="L72" s="411">
        <f>SUM(L67:L71)</f>
        <v>3500</v>
      </c>
      <c r="M72" s="14"/>
      <c r="N72" s="14"/>
    </row>
    <row r="73" spans="1:14" s="15" customFormat="1" ht="14.25" thickTop="1" thickBot="1" x14ac:dyDescent="0.25">
      <c r="A73" s="1761" t="s">
        <v>1134</v>
      </c>
      <c r="B73" s="1745" t="s">
        <v>654</v>
      </c>
      <c r="C73" s="419"/>
      <c r="D73" s="419"/>
      <c r="E73" s="419"/>
      <c r="F73" s="419">
        <v>5149</v>
      </c>
      <c r="G73" s="419">
        <v>7134</v>
      </c>
      <c r="H73" s="419"/>
      <c r="I73" s="425"/>
      <c r="J73" s="425"/>
      <c r="K73" s="411">
        <f>SUM(C73:J73)</f>
        <v>12283</v>
      </c>
      <c r="L73" s="420">
        <v>2100</v>
      </c>
      <c r="M73" s="14"/>
      <c r="N73" s="14"/>
    </row>
    <row r="74" spans="1:14" ht="12.75" customHeight="1" thickTop="1" thickBot="1" x14ac:dyDescent="0.25">
      <c r="A74" s="877" t="s">
        <v>952</v>
      </c>
      <c r="B74" s="1744">
        <v>2000</v>
      </c>
      <c r="C74" s="421">
        <f>SUM(C42,C47,C53,C57,C65,C72,C73)</f>
        <v>1953542</v>
      </c>
      <c r="D74" s="421">
        <f t="shared" ref="D74:K74" si="10">SUM(D42,D47,D53,D57,D65,D72,D73)</f>
        <v>459664</v>
      </c>
      <c r="E74" s="421">
        <f t="shared" si="10"/>
        <v>760075</v>
      </c>
      <c r="F74" s="421">
        <f t="shared" si="10"/>
        <v>375121</v>
      </c>
      <c r="G74" s="421">
        <f t="shared" si="10"/>
        <v>177856</v>
      </c>
      <c r="H74" s="421">
        <f t="shared" si="10"/>
        <v>10812</v>
      </c>
      <c r="I74" s="421">
        <f t="shared" si="10"/>
        <v>0</v>
      </c>
      <c r="J74" s="421">
        <f t="shared" si="10"/>
        <v>15973</v>
      </c>
      <c r="K74" s="421">
        <f t="shared" si="10"/>
        <v>3753043</v>
      </c>
      <c r="L74" s="421">
        <f>SUM(L42,L47,L53,L57,L65,L72,L73)</f>
        <v>3551622</v>
      </c>
    </row>
    <row r="75" spans="1:14" s="23" customFormat="1" ht="18" customHeight="1" thickTop="1" thickBot="1" x14ac:dyDescent="0.25">
      <c r="A75" s="1752" t="s">
        <v>50</v>
      </c>
      <c r="B75" s="1746" t="s">
        <v>655</v>
      </c>
      <c r="C75" s="419">
        <v>31945</v>
      </c>
      <c r="D75" s="419">
        <v>5910</v>
      </c>
      <c r="E75" s="419"/>
      <c r="F75" s="419">
        <v>8802</v>
      </c>
      <c r="G75" s="419"/>
      <c r="H75" s="419"/>
      <c r="I75" s="425"/>
      <c r="J75" s="425"/>
      <c r="K75" s="411">
        <f>SUM(C75:J75)</f>
        <v>46657</v>
      </c>
      <c r="L75" s="420">
        <v>45305</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v>0</v>
      </c>
    </row>
    <row r="79" spans="1:14" x14ac:dyDescent="0.2">
      <c r="A79" s="1753" t="s">
        <v>344</v>
      </c>
      <c r="B79" s="265">
        <v>4120</v>
      </c>
      <c r="C79" s="409"/>
      <c r="D79" s="409"/>
      <c r="E79" s="408"/>
      <c r="F79" s="409"/>
      <c r="G79" s="409"/>
      <c r="H79" s="408">
        <v>117793</v>
      </c>
      <c r="I79" s="503"/>
      <c r="J79" s="503"/>
      <c r="K79" s="410">
        <f t="shared" si="11"/>
        <v>117793</v>
      </c>
      <c r="L79" s="408">
        <v>51350</v>
      </c>
    </row>
    <row r="80" spans="1:14" x14ac:dyDescent="0.2">
      <c r="A80" s="1753" t="s">
        <v>345</v>
      </c>
      <c r="B80" s="265">
        <v>4130</v>
      </c>
      <c r="C80" s="409"/>
      <c r="D80" s="409"/>
      <c r="E80" s="408"/>
      <c r="F80" s="409"/>
      <c r="G80" s="409"/>
      <c r="H80" s="408"/>
      <c r="I80" s="503"/>
      <c r="J80" s="503"/>
      <c r="K80" s="410">
        <f t="shared" si="11"/>
        <v>0</v>
      </c>
      <c r="L80" s="408">
        <v>0</v>
      </c>
    </row>
    <row r="81" spans="1:12" x14ac:dyDescent="0.2">
      <c r="A81" s="1753" t="s">
        <v>792</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793</v>
      </c>
      <c r="B83" s="113">
        <v>4190</v>
      </c>
      <c r="C83" s="409"/>
      <c r="D83" s="409"/>
      <c r="E83" s="408">
        <v>8900</v>
      </c>
      <c r="F83" s="409"/>
      <c r="G83" s="409"/>
      <c r="H83" s="408"/>
      <c r="I83" s="503"/>
      <c r="J83" s="503"/>
      <c r="K83" s="410">
        <f t="shared" si="11"/>
        <v>8900</v>
      </c>
      <c r="L83" s="408">
        <v>8900</v>
      </c>
    </row>
    <row r="84" spans="1:12" ht="13.5" thickBot="1" x14ac:dyDescent="0.25">
      <c r="A84" s="877" t="s">
        <v>1847</v>
      </c>
      <c r="B84" s="529">
        <v>4100</v>
      </c>
      <c r="C84" s="409"/>
      <c r="D84" s="409"/>
      <c r="E84" s="411">
        <f>SUM(E78:E83)</f>
        <v>8900</v>
      </c>
      <c r="F84" s="409"/>
      <c r="G84" s="409"/>
      <c r="H84" s="411">
        <f>SUM(H78:H83)</f>
        <v>117793</v>
      </c>
      <c r="I84" s="503"/>
      <c r="J84" s="503"/>
      <c r="K84" s="411">
        <f>SUM(K78:K83)</f>
        <v>126693</v>
      </c>
      <c r="L84" s="411">
        <f>SUM(L78:L83)</f>
        <v>60250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v>5474</v>
      </c>
      <c r="I86" s="503"/>
      <c r="J86" s="503"/>
      <c r="K86" s="516">
        <f t="shared" ref="K86:K98" si="12">H86</f>
        <v>5474</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v>37535</v>
      </c>
      <c r="I89" s="503"/>
      <c r="J89" s="503"/>
      <c r="K89" s="516">
        <f t="shared" si="12"/>
        <v>37535</v>
      </c>
      <c r="L89" s="438">
        <v>33000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2004</v>
      </c>
      <c r="B92" s="1751">
        <v>4200</v>
      </c>
      <c r="C92" s="409"/>
      <c r="D92" s="409"/>
      <c r="E92" s="433"/>
      <c r="F92" s="409"/>
      <c r="G92" s="409"/>
      <c r="H92" s="1052">
        <f>SUM(H85:H91)</f>
        <v>43009</v>
      </c>
      <c r="I92" s="503"/>
      <c r="J92" s="503"/>
      <c r="K92" s="516">
        <f t="shared" si="12"/>
        <v>43009</v>
      </c>
      <c r="L92" s="1052">
        <f>SUM(L85:L91)</f>
        <v>33000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8900</v>
      </c>
      <c r="F102" s="409"/>
      <c r="G102" s="409"/>
      <c r="H102" s="421">
        <f>SUM(H84,H92,H100,H101)</f>
        <v>160802</v>
      </c>
      <c r="I102" s="503"/>
      <c r="J102" s="503"/>
      <c r="K102" s="421">
        <f>SUM(K84,K92,K100,K101)</f>
        <v>169702</v>
      </c>
      <c r="L102" s="421">
        <f>SUM(L84,L92,L100,L101)</f>
        <v>93250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v>9803</v>
      </c>
      <c r="I108" s="429"/>
      <c r="J108" s="429"/>
      <c r="K108" s="410">
        <f>H108</f>
        <v>9803</v>
      </c>
      <c r="L108" s="408">
        <v>8000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9803</v>
      </c>
      <c r="I110" s="429"/>
      <c r="J110" s="429"/>
      <c r="K110" s="411">
        <f>SUM(K105:K109)</f>
        <v>9803</v>
      </c>
      <c r="L110" s="411">
        <f>SUM(L105:L109)</f>
        <v>8000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9803</v>
      </c>
      <c r="I112" s="429"/>
      <c r="J112" s="429"/>
      <c r="K112" s="1052">
        <f>SUM(K110:K111)</f>
        <v>9803</v>
      </c>
      <c r="L112" s="421">
        <f>SUM(L110,L111)</f>
        <v>8000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10068873</v>
      </c>
      <c r="D114" s="411">
        <f t="shared" ref="D114:K114" si="13">SUM(D33,D74,D75,D102,D112,D113)</f>
        <v>2349344</v>
      </c>
      <c r="E114" s="411">
        <f t="shared" si="13"/>
        <v>1172763</v>
      </c>
      <c r="F114" s="411">
        <f t="shared" si="13"/>
        <v>618335</v>
      </c>
      <c r="G114" s="411">
        <f t="shared" si="13"/>
        <v>244937</v>
      </c>
      <c r="H114" s="411">
        <f>SUM(H33,H74,H75,H102,H112,H113)</f>
        <v>191771</v>
      </c>
      <c r="I114" s="411">
        <f t="shared" si="13"/>
        <v>0</v>
      </c>
      <c r="J114" s="411">
        <f t="shared" si="13"/>
        <v>150588</v>
      </c>
      <c r="K114" s="411">
        <f t="shared" si="13"/>
        <v>14796611</v>
      </c>
      <c r="L114" s="411">
        <f>SUM(L33,L74,L75,L102,L112,L113)</f>
        <v>13798080</v>
      </c>
    </row>
    <row r="115" spans="1:14" ht="23.25" thickTop="1" x14ac:dyDescent="0.2">
      <c r="A115" s="1765" t="s">
        <v>1155</v>
      </c>
      <c r="B115" s="882"/>
      <c r="C115" s="412"/>
      <c r="D115" s="412"/>
      <c r="E115" s="412"/>
      <c r="F115" s="412"/>
      <c r="G115" s="412"/>
      <c r="H115" s="412"/>
      <c r="I115" s="412"/>
      <c r="J115" s="412"/>
      <c r="K115" s="436">
        <f>'Revenues 9-14'!C275-'Expenditures 15-22'!K114</f>
        <v>-1051909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6" t="s">
        <v>334</v>
      </c>
      <c r="B117" s="228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c r="H123" s="408"/>
      <c r="I123" s="432"/>
      <c r="J123" s="432"/>
      <c r="K123" s="411">
        <f>SUM(C123:J123)</f>
        <v>0</v>
      </c>
      <c r="L123" s="408">
        <v>0</v>
      </c>
    </row>
    <row r="124" spans="1:14" ht="14.25" thickTop="1" thickBot="1" x14ac:dyDescent="0.25">
      <c r="A124" s="1753" t="s">
        <v>219</v>
      </c>
      <c r="B124" s="265">
        <v>2540</v>
      </c>
      <c r="C124" s="408"/>
      <c r="D124" s="408"/>
      <c r="E124" s="408">
        <v>186647</v>
      </c>
      <c r="F124" s="408">
        <v>34484</v>
      </c>
      <c r="G124" s="408">
        <v>14306</v>
      </c>
      <c r="H124" s="408"/>
      <c r="I124" s="432"/>
      <c r="J124" s="432"/>
      <c r="K124" s="411">
        <f>SUM(C124:J124)</f>
        <v>235437</v>
      </c>
      <c r="L124" s="408">
        <v>250000</v>
      </c>
    </row>
    <row r="125" spans="1:14" ht="14.25" thickTop="1" thickBot="1" x14ac:dyDescent="0.25">
      <c r="A125" s="1753" t="s">
        <v>1107</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186647</v>
      </c>
      <c r="F127" s="411">
        <f t="shared" si="14"/>
        <v>34484</v>
      </c>
      <c r="G127" s="411">
        <f t="shared" si="14"/>
        <v>14306</v>
      </c>
      <c r="H127" s="411">
        <f t="shared" si="14"/>
        <v>0</v>
      </c>
      <c r="I127" s="411">
        <f t="shared" si="14"/>
        <v>0</v>
      </c>
      <c r="J127" s="411">
        <f t="shared" si="14"/>
        <v>0</v>
      </c>
      <c r="K127" s="411">
        <f t="shared" si="14"/>
        <v>235437</v>
      </c>
      <c r="L127" s="411">
        <f t="shared" si="14"/>
        <v>250000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0</v>
      </c>
      <c r="D129" s="421">
        <f t="shared" ref="D129:L129" si="15">SUM(D120,D127,D128)</f>
        <v>0</v>
      </c>
      <c r="E129" s="421">
        <f t="shared" si="15"/>
        <v>186647</v>
      </c>
      <c r="F129" s="421">
        <f t="shared" si="15"/>
        <v>34484</v>
      </c>
      <c r="G129" s="421">
        <f t="shared" si="15"/>
        <v>14306</v>
      </c>
      <c r="H129" s="421">
        <f t="shared" si="15"/>
        <v>0</v>
      </c>
      <c r="I129" s="421">
        <f t="shared" si="15"/>
        <v>0</v>
      </c>
      <c r="J129" s="421">
        <f t="shared" si="15"/>
        <v>0</v>
      </c>
      <c r="K129" s="421">
        <f t="shared" si="15"/>
        <v>235437</v>
      </c>
      <c r="L129" s="421">
        <f t="shared" si="15"/>
        <v>250000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v>0</v>
      </c>
    </row>
    <row r="134" spans="1:14" x14ac:dyDescent="0.2">
      <c r="A134" s="1753" t="s">
        <v>792</v>
      </c>
      <c r="B134" s="265">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5" t="s">
        <v>673</v>
      </c>
      <c r="C144" s="409"/>
      <c r="D144" s="409"/>
      <c r="E144" s="409"/>
      <c r="F144" s="409"/>
      <c r="G144" s="409"/>
      <c r="H144" s="408"/>
      <c r="I144" s="429"/>
      <c r="J144" s="409"/>
      <c r="K144" s="416">
        <f>SUM(H144)</f>
        <v>0</v>
      </c>
      <c r="L144" s="408">
        <v>0</v>
      </c>
    </row>
    <row r="145" spans="1:14" ht="12.75" customHeight="1" x14ac:dyDescent="0.2">
      <c r="A145" s="1753"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97" t="s">
        <v>705</v>
      </c>
      <c r="B150" s="2298"/>
      <c r="C150" s="411">
        <f>SUM(C129,C130,C138,C148,C149)</f>
        <v>0</v>
      </c>
      <c r="D150" s="411">
        <f t="shared" ref="D150:K150" si="16">SUM(D129,D130,D138,D148,D149)</f>
        <v>0</v>
      </c>
      <c r="E150" s="411">
        <f t="shared" si="16"/>
        <v>186647</v>
      </c>
      <c r="F150" s="411">
        <f t="shared" si="16"/>
        <v>34484</v>
      </c>
      <c r="G150" s="411">
        <f t="shared" si="16"/>
        <v>14306</v>
      </c>
      <c r="H150" s="411">
        <f t="shared" si="16"/>
        <v>0</v>
      </c>
      <c r="I150" s="411">
        <f t="shared" si="16"/>
        <v>0</v>
      </c>
      <c r="J150" s="411">
        <f t="shared" si="16"/>
        <v>0</v>
      </c>
      <c r="K150" s="411">
        <f t="shared" si="16"/>
        <v>235437</v>
      </c>
      <c r="L150" s="411">
        <f>SUM(L129,L130,L138,L148,L149)</f>
        <v>250000</v>
      </c>
    </row>
    <row r="151" spans="1:14" ht="12.75" customHeight="1" thickTop="1" x14ac:dyDescent="0.2">
      <c r="A151" s="2293" t="s">
        <v>1378</v>
      </c>
      <c r="B151" s="2294"/>
      <c r="C151" s="412"/>
      <c r="D151" s="412"/>
      <c r="E151" s="412"/>
      <c r="F151" s="412"/>
      <c r="G151" s="412"/>
      <c r="H151" s="412"/>
      <c r="I151" s="412"/>
      <c r="J151" s="409"/>
      <c r="K151" s="436">
        <f>'Revenues 9-14'!D275-'Expenditures 15-22'!K150</f>
        <v>63383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6" t="s">
        <v>706</v>
      </c>
      <c r="B153" s="2143"/>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1366</v>
      </c>
      <c r="B159" s="265"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96011</v>
      </c>
      <c r="I163" s="409"/>
      <c r="J163" s="409"/>
      <c r="K163" s="410">
        <f>SUM(C163:H163)</f>
        <v>96011</v>
      </c>
      <c r="L163" s="1803">
        <v>105600</v>
      </c>
    </row>
    <row r="164" spans="1:14" ht="33.75" customHeight="1" x14ac:dyDescent="0.2">
      <c r="A164" s="1773" t="s">
        <v>290</v>
      </c>
      <c r="B164" s="532" t="s">
        <v>32</v>
      </c>
      <c r="C164" s="409"/>
      <c r="D164" s="409"/>
      <c r="E164" s="409"/>
      <c r="F164" s="409"/>
      <c r="G164" s="409"/>
      <c r="H164" s="1806">
        <v>250000</v>
      </c>
      <c r="I164" s="409"/>
      <c r="J164" s="409"/>
      <c r="K164" s="410">
        <f>SUM(C164:J164)</f>
        <v>250000</v>
      </c>
      <c r="L164" s="1806">
        <v>250000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v>500</v>
      </c>
    </row>
    <row r="166" spans="1:14" ht="12.75" customHeight="1" thickTop="1" thickBot="1" x14ac:dyDescent="0.25">
      <c r="A166" s="877" t="s">
        <v>724</v>
      </c>
      <c r="B166" s="464" t="s">
        <v>571</v>
      </c>
      <c r="C166" s="409"/>
      <c r="D166" s="409"/>
      <c r="E166" s="424">
        <f>SUM(E162,E163,E164,E165)</f>
        <v>0</v>
      </c>
      <c r="F166" s="409"/>
      <c r="G166" s="409"/>
      <c r="H166" s="421">
        <f>SUM(H162,H163,H164,H165)</f>
        <v>346511</v>
      </c>
      <c r="I166" s="433"/>
      <c r="J166" s="409"/>
      <c r="K166" s="421">
        <f>SUM(K162,K163,K164,K165)</f>
        <v>346511</v>
      </c>
      <c r="L166" s="421">
        <f>SUM(L162,L163,L164,L165)</f>
        <v>356100</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346511</v>
      </c>
      <c r="I168" s="433"/>
      <c r="J168" s="409"/>
      <c r="K168" s="421">
        <f>SUM(K154,K166,K167)</f>
        <v>346511</v>
      </c>
      <c r="L168" s="421">
        <f>SUM(L154,L166,L167)</f>
        <v>356100</v>
      </c>
    </row>
    <row r="169" spans="1:14" ht="23.25" thickTop="1" x14ac:dyDescent="0.2">
      <c r="A169" s="1765" t="s">
        <v>1155</v>
      </c>
      <c r="B169" s="463"/>
      <c r="C169" s="409"/>
      <c r="D169" s="409"/>
      <c r="E169" s="409"/>
      <c r="F169" s="409"/>
      <c r="G169" s="409"/>
      <c r="H169" s="412"/>
      <c r="I169" s="409"/>
      <c r="J169" s="409"/>
      <c r="K169" s="436">
        <f>'Revenues 9-14'!E275-'Expenditures 15-22'!K168</f>
        <v>-346511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5203</v>
      </c>
      <c r="D176" s="408">
        <v>999</v>
      </c>
      <c r="E176" s="408">
        <v>847904</v>
      </c>
      <c r="F176" s="408"/>
      <c r="G176" s="408"/>
      <c r="H176" s="408"/>
      <c r="I176" s="432"/>
      <c r="J176" s="432"/>
      <c r="K176" s="410">
        <f>SUM(C176:J176)</f>
        <v>854106</v>
      </c>
      <c r="L176" s="408">
        <v>760946</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5203</v>
      </c>
      <c r="D178" s="421">
        <f t="shared" ref="D178:J178" si="17">SUM(D174,D176,D177)</f>
        <v>999</v>
      </c>
      <c r="E178" s="421">
        <f t="shared" si="17"/>
        <v>847904</v>
      </c>
      <c r="F178" s="421">
        <f t="shared" si="17"/>
        <v>0</v>
      </c>
      <c r="G178" s="421">
        <f t="shared" si="17"/>
        <v>0</v>
      </c>
      <c r="H178" s="421">
        <f t="shared" si="17"/>
        <v>0</v>
      </c>
      <c r="I178" s="421">
        <f t="shared" si="17"/>
        <v>0</v>
      </c>
      <c r="J178" s="421">
        <f t="shared" si="17"/>
        <v>0</v>
      </c>
      <c r="K178" s="421">
        <f>SUM(K174,K176,K177)</f>
        <v>854106</v>
      </c>
      <c r="L178" s="421">
        <f>SUM(L174, L176:L177)</f>
        <v>760946</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v>0</v>
      </c>
    </row>
    <row r="183" spans="1:14" x14ac:dyDescent="0.2">
      <c r="A183" s="1753" t="s">
        <v>344</v>
      </c>
      <c r="B183" s="265">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v>0</v>
      </c>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5" t="s">
        <v>673</v>
      </c>
      <c r="C196" s="409"/>
      <c r="D196" s="409"/>
      <c r="E196" s="409"/>
      <c r="F196" s="409"/>
      <c r="G196" s="409"/>
      <c r="H196" s="408"/>
      <c r="I196" s="409"/>
      <c r="J196" s="409"/>
      <c r="K196" s="410">
        <f>SUM(H196)</f>
        <v>0</v>
      </c>
      <c r="L196" s="408">
        <v>0</v>
      </c>
    </row>
    <row r="197" spans="1:14" x14ac:dyDescent="0.2">
      <c r="A197" s="1778"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5203</v>
      </c>
      <c r="D204" s="411">
        <f>SUM(D178,D179)</f>
        <v>999</v>
      </c>
      <c r="E204" s="411">
        <f>SUM(E178,E179,E190)</f>
        <v>847904</v>
      </c>
      <c r="F204" s="411">
        <f>SUM(F178,F179)</f>
        <v>0</v>
      </c>
      <c r="G204" s="411">
        <f>SUM(G178,G179)</f>
        <v>0</v>
      </c>
      <c r="H204" s="411">
        <f>SUM(H178,H179,H190,H202,H203)</f>
        <v>0</v>
      </c>
      <c r="I204" s="411">
        <f>SUM(I178,I179)</f>
        <v>0</v>
      </c>
      <c r="J204" s="411">
        <f>SUM(J178,J179)</f>
        <v>0</v>
      </c>
      <c r="K204" s="410">
        <f>SUM(K178,K179,K190,K202,K203)</f>
        <v>854106</v>
      </c>
      <c r="L204" s="411">
        <f>SUM(L178,L179,L190,L202,L203)</f>
        <v>760946</v>
      </c>
    </row>
    <row r="205" spans="1:14" ht="23.25" thickTop="1" x14ac:dyDescent="0.2">
      <c r="A205" s="1765" t="s">
        <v>1155</v>
      </c>
      <c r="B205" s="463"/>
      <c r="C205" s="412"/>
      <c r="D205" s="412"/>
      <c r="E205" s="412"/>
      <c r="F205" s="412"/>
      <c r="G205" s="412"/>
      <c r="H205" s="412"/>
      <c r="I205" s="409"/>
      <c r="J205" s="409"/>
      <c r="K205" s="436">
        <f>'Revenues 9-14'!F275-'Expenditures 15-22'!K204</f>
        <v>50958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00" t="s">
        <v>1119</v>
      </c>
      <c r="B207" s="230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133678</v>
      </c>
      <c r="E209" s="409"/>
      <c r="F209" s="409"/>
      <c r="G209" s="409"/>
      <c r="H209" s="409"/>
      <c r="I209" s="409"/>
      <c r="J209" s="409"/>
      <c r="K209" s="410">
        <f>D209</f>
        <v>133678</v>
      </c>
      <c r="L209" s="408">
        <v>127500</v>
      </c>
    </row>
    <row r="210" spans="1:12" x14ac:dyDescent="0.2">
      <c r="A210" s="1753" t="s">
        <v>170</v>
      </c>
      <c r="B210" s="265" t="s">
        <v>1121</v>
      </c>
      <c r="C210" s="409"/>
      <c r="D210" s="432"/>
      <c r="E210" s="409"/>
      <c r="F210" s="409"/>
      <c r="G210" s="409"/>
      <c r="H210" s="409"/>
      <c r="I210" s="409"/>
      <c r="J210" s="409"/>
      <c r="K210" s="410">
        <f t="shared" ref="K210:K222" si="19">D210</f>
        <v>0</v>
      </c>
      <c r="L210" s="408">
        <v>0</v>
      </c>
    </row>
    <row r="211" spans="1:12" x14ac:dyDescent="0.2">
      <c r="A211" s="1753" t="s">
        <v>171</v>
      </c>
      <c r="B211" s="265">
        <v>1200</v>
      </c>
      <c r="C211" s="409"/>
      <c r="D211" s="408">
        <v>132934</v>
      </c>
      <c r="E211" s="409"/>
      <c r="F211" s="409"/>
      <c r="G211" s="409"/>
      <c r="H211" s="409"/>
      <c r="I211" s="409"/>
      <c r="J211" s="409"/>
      <c r="K211" s="410">
        <f t="shared" si="19"/>
        <v>132934</v>
      </c>
      <c r="L211" s="408">
        <v>134700</v>
      </c>
    </row>
    <row r="212" spans="1:12" x14ac:dyDescent="0.2">
      <c r="A212" s="1753" t="s">
        <v>315</v>
      </c>
      <c r="B212" s="265" t="s">
        <v>1122</v>
      </c>
      <c r="C212" s="409"/>
      <c r="D212" s="432"/>
      <c r="E212" s="409"/>
      <c r="F212" s="409"/>
      <c r="G212" s="409"/>
      <c r="H212" s="409"/>
      <c r="I212" s="409"/>
      <c r="J212" s="409"/>
      <c r="K212" s="410">
        <f t="shared" si="19"/>
        <v>0</v>
      </c>
      <c r="L212" s="408">
        <v>0</v>
      </c>
    </row>
    <row r="213" spans="1:12" x14ac:dyDescent="0.2">
      <c r="A213" s="1753" t="s">
        <v>316</v>
      </c>
      <c r="B213" s="265">
        <v>1250</v>
      </c>
      <c r="C213" s="409"/>
      <c r="D213" s="408"/>
      <c r="E213" s="409"/>
      <c r="F213" s="409"/>
      <c r="G213" s="409"/>
      <c r="H213" s="409"/>
      <c r="I213" s="409"/>
      <c r="J213" s="409"/>
      <c r="K213" s="410">
        <f t="shared" si="19"/>
        <v>0</v>
      </c>
      <c r="L213" s="408">
        <v>0</v>
      </c>
    </row>
    <row r="214" spans="1:12" x14ac:dyDescent="0.2">
      <c r="A214" s="1753" t="s">
        <v>317</v>
      </c>
      <c r="B214" s="265" t="s">
        <v>168</v>
      </c>
      <c r="C214" s="409"/>
      <c r="D214" s="432"/>
      <c r="E214" s="409"/>
      <c r="F214" s="409"/>
      <c r="G214" s="409"/>
      <c r="H214" s="409"/>
      <c r="I214" s="409"/>
      <c r="J214" s="409"/>
      <c r="K214" s="410">
        <f t="shared" si="19"/>
        <v>0</v>
      </c>
      <c r="L214" s="408">
        <v>0</v>
      </c>
    </row>
    <row r="215" spans="1:12" x14ac:dyDescent="0.2">
      <c r="A215" s="1753" t="s">
        <v>1116</v>
      </c>
      <c r="B215" s="265">
        <v>1300</v>
      </c>
      <c r="C215" s="409"/>
      <c r="D215" s="408"/>
      <c r="E215" s="409"/>
      <c r="F215" s="409"/>
      <c r="G215" s="409"/>
      <c r="H215" s="409"/>
      <c r="I215" s="409"/>
      <c r="J215" s="409"/>
      <c r="K215" s="410">
        <f t="shared" si="19"/>
        <v>0</v>
      </c>
      <c r="L215" s="408">
        <v>0</v>
      </c>
    </row>
    <row r="216" spans="1:12" x14ac:dyDescent="0.2">
      <c r="A216" s="1753" t="s">
        <v>820</v>
      </c>
      <c r="B216" s="265">
        <v>1400</v>
      </c>
      <c r="C216" s="409"/>
      <c r="D216" s="408">
        <v>3331</v>
      </c>
      <c r="E216" s="409"/>
      <c r="F216" s="409"/>
      <c r="G216" s="409"/>
      <c r="H216" s="409"/>
      <c r="I216" s="409"/>
      <c r="J216" s="409"/>
      <c r="K216" s="410">
        <f t="shared" si="19"/>
        <v>3331</v>
      </c>
      <c r="L216" s="408">
        <v>4000</v>
      </c>
    </row>
    <row r="217" spans="1:12" x14ac:dyDescent="0.2">
      <c r="A217" s="1753" t="s">
        <v>1117</v>
      </c>
      <c r="B217" s="265">
        <v>1500</v>
      </c>
      <c r="C217" s="409"/>
      <c r="D217" s="408">
        <v>1822</v>
      </c>
      <c r="E217" s="409"/>
      <c r="F217" s="409"/>
      <c r="G217" s="409"/>
      <c r="H217" s="409"/>
      <c r="I217" s="409"/>
      <c r="J217" s="409"/>
      <c r="K217" s="410">
        <f t="shared" si="19"/>
        <v>1822</v>
      </c>
      <c r="L217" s="408">
        <v>2200</v>
      </c>
    </row>
    <row r="218" spans="1:12" x14ac:dyDescent="0.2">
      <c r="A218" s="1753" t="s">
        <v>1118</v>
      </c>
      <c r="B218" s="265">
        <v>1600</v>
      </c>
      <c r="C218" s="409"/>
      <c r="D218" s="408"/>
      <c r="E218" s="409"/>
      <c r="F218" s="409"/>
      <c r="G218" s="409"/>
      <c r="H218" s="409"/>
      <c r="I218" s="409"/>
      <c r="J218" s="409"/>
      <c r="K218" s="410">
        <f t="shared" si="19"/>
        <v>0</v>
      </c>
      <c r="L218" s="408">
        <v>0</v>
      </c>
    </row>
    <row r="219" spans="1:12" x14ac:dyDescent="0.2">
      <c r="A219" s="1753" t="s">
        <v>1143</v>
      </c>
      <c r="B219" s="265">
        <v>1650</v>
      </c>
      <c r="C219" s="409"/>
      <c r="D219" s="408"/>
      <c r="E219" s="409"/>
      <c r="F219" s="409"/>
      <c r="G219" s="409"/>
      <c r="H219" s="409"/>
      <c r="I219" s="409"/>
      <c r="J219" s="409"/>
      <c r="K219" s="410">
        <f t="shared" si="19"/>
        <v>0</v>
      </c>
      <c r="L219" s="408">
        <v>0</v>
      </c>
    </row>
    <row r="220" spans="1:12" x14ac:dyDescent="0.2">
      <c r="A220" s="1753" t="s">
        <v>821</v>
      </c>
      <c r="B220" s="265" t="s">
        <v>169</v>
      </c>
      <c r="C220" s="409"/>
      <c r="D220" s="432">
        <v>1726</v>
      </c>
      <c r="E220" s="409"/>
      <c r="F220" s="409"/>
      <c r="G220" s="409"/>
      <c r="H220" s="409"/>
      <c r="I220" s="409"/>
      <c r="J220" s="409"/>
      <c r="K220" s="410">
        <f t="shared" si="19"/>
        <v>1726</v>
      </c>
      <c r="L220" s="408">
        <v>1700</v>
      </c>
    </row>
    <row r="221" spans="1:12" x14ac:dyDescent="0.2">
      <c r="A221" s="1753" t="s">
        <v>1262</v>
      </c>
      <c r="B221" s="265">
        <v>1800</v>
      </c>
      <c r="C221" s="409"/>
      <c r="D221" s="408"/>
      <c r="E221" s="409"/>
      <c r="F221" s="409"/>
      <c r="G221" s="409"/>
      <c r="H221" s="409"/>
      <c r="I221" s="409"/>
      <c r="J221" s="409"/>
      <c r="K221" s="410">
        <f t="shared" si="19"/>
        <v>0</v>
      </c>
      <c r="L221" s="408">
        <v>0</v>
      </c>
    </row>
    <row r="222" spans="1:12" x14ac:dyDescent="0.2">
      <c r="A222" s="1753"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273491</v>
      </c>
      <c r="E223" s="409"/>
      <c r="F223" s="409"/>
      <c r="G223" s="409"/>
      <c r="H223" s="409"/>
      <c r="I223" s="409"/>
      <c r="J223" s="409"/>
      <c r="K223" s="411">
        <f>SUM(K209:K222)</f>
        <v>273491</v>
      </c>
      <c r="L223" s="411">
        <f>SUM(L209:L222)</f>
        <v>270100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1615</v>
      </c>
      <c r="E226" s="409"/>
      <c r="F226" s="409"/>
      <c r="G226" s="409"/>
      <c r="H226" s="409"/>
      <c r="I226" s="409"/>
      <c r="J226" s="409"/>
      <c r="K226" s="410">
        <f t="shared" ref="K226:K231" si="20">D226</f>
        <v>1615</v>
      </c>
      <c r="L226" s="408">
        <v>1400</v>
      </c>
    </row>
    <row r="227" spans="1:12" x14ac:dyDescent="0.2">
      <c r="A227" s="1753" t="s">
        <v>1265</v>
      </c>
      <c r="B227" s="265">
        <v>2120</v>
      </c>
      <c r="C227" s="409"/>
      <c r="D227" s="408"/>
      <c r="E227" s="409"/>
      <c r="F227" s="409"/>
      <c r="G227" s="409"/>
      <c r="H227" s="409"/>
      <c r="I227" s="409"/>
      <c r="J227" s="409"/>
      <c r="K227" s="410">
        <f t="shared" si="20"/>
        <v>0</v>
      </c>
      <c r="L227" s="408">
        <v>900</v>
      </c>
    </row>
    <row r="228" spans="1:12" x14ac:dyDescent="0.2">
      <c r="A228" s="1753" t="s">
        <v>220</v>
      </c>
      <c r="B228" s="265">
        <v>2130</v>
      </c>
      <c r="C228" s="409"/>
      <c r="D228" s="408">
        <v>16314</v>
      </c>
      <c r="E228" s="409"/>
      <c r="F228" s="409"/>
      <c r="G228" s="409"/>
      <c r="H228" s="409"/>
      <c r="I228" s="409"/>
      <c r="J228" s="409"/>
      <c r="K228" s="410">
        <f t="shared" si="20"/>
        <v>16314</v>
      </c>
      <c r="L228" s="408">
        <v>15900</v>
      </c>
    </row>
    <row r="229" spans="1:12" x14ac:dyDescent="0.2">
      <c r="A229" s="1753" t="s">
        <v>221</v>
      </c>
      <c r="B229" s="265">
        <v>2140</v>
      </c>
      <c r="C229" s="409"/>
      <c r="D229" s="408">
        <v>936</v>
      </c>
      <c r="E229" s="409"/>
      <c r="F229" s="409"/>
      <c r="G229" s="409"/>
      <c r="H229" s="409"/>
      <c r="I229" s="409"/>
      <c r="J229" s="409"/>
      <c r="K229" s="410">
        <f t="shared" si="20"/>
        <v>936</v>
      </c>
      <c r="L229" s="408">
        <v>900</v>
      </c>
    </row>
    <row r="230" spans="1:12" x14ac:dyDescent="0.2">
      <c r="A230" s="1753" t="s">
        <v>222</v>
      </c>
      <c r="B230" s="265">
        <v>2150</v>
      </c>
      <c r="C230" s="409"/>
      <c r="D230" s="408">
        <v>2286</v>
      </c>
      <c r="E230" s="409"/>
      <c r="F230" s="409"/>
      <c r="G230" s="409"/>
      <c r="H230" s="409"/>
      <c r="I230" s="409"/>
      <c r="J230" s="409"/>
      <c r="K230" s="410">
        <f t="shared" si="20"/>
        <v>2286</v>
      </c>
      <c r="L230" s="408">
        <v>2200</v>
      </c>
    </row>
    <row r="231" spans="1:12" x14ac:dyDescent="0.2">
      <c r="A231" s="1753"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21151</v>
      </c>
      <c r="E232" s="409"/>
      <c r="F232" s="409"/>
      <c r="G232" s="409"/>
      <c r="H232" s="409"/>
      <c r="I232" s="409"/>
      <c r="J232" s="409"/>
      <c r="K232" s="411">
        <f>SUM(K226:K231)</f>
        <v>21151</v>
      </c>
      <c r="L232" s="411">
        <f>SUM(L226:L231)</f>
        <v>21300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v>0</v>
      </c>
    </row>
    <row r="235" spans="1:12" x14ac:dyDescent="0.2">
      <c r="A235" s="1753" t="s">
        <v>956</v>
      </c>
      <c r="B235" s="265">
        <v>2220</v>
      </c>
      <c r="C235" s="409"/>
      <c r="D235" s="408">
        <v>3483</v>
      </c>
      <c r="E235" s="409"/>
      <c r="F235" s="409"/>
      <c r="G235" s="409"/>
      <c r="H235" s="409"/>
      <c r="I235" s="409"/>
      <c r="J235" s="409"/>
      <c r="K235" s="416">
        <f>D235</f>
        <v>3483</v>
      </c>
      <c r="L235" s="408">
        <v>2700</v>
      </c>
    </row>
    <row r="236" spans="1:12" x14ac:dyDescent="0.2">
      <c r="A236" s="1753" t="s">
        <v>957</v>
      </c>
      <c r="B236" s="265">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3483</v>
      </c>
      <c r="E237" s="409"/>
      <c r="F237" s="409"/>
      <c r="G237" s="409"/>
      <c r="H237" s="409"/>
      <c r="I237" s="409"/>
      <c r="J237" s="409"/>
      <c r="K237" s="411">
        <f>SUM(K234:K236)</f>
        <v>3483</v>
      </c>
      <c r="L237" s="411">
        <f>SUM(L234:L236)</f>
        <v>2700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v>0</v>
      </c>
    </row>
    <row r="240" spans="1:12" x14ac:dyDescent="0.2">
      <c r="A240" s="1753" t="s">
        <v>959</v>
      </c>
      <c r="B240" s="265">
        <v>2320</v>
      </c>
      <c r="C240" s="409"/>
      <c r="D240" s="408">
        <v>8369</v>
      </c>
      <c r="E240" s="409"/>
      <c r="F240" s="409"/>
      <c r="G240" s="409"/>
      <c r="H240" s="409"/>
      <c r="I240" s="409"/>
      <c r="J240" s="409"/>
      <c r="K240" s="416">
        <f t="shared" ref="K240:K250" si="21">D240</f>
        <v>8369</v>
      </c>
      <c r="L240" s="408">
        <v>9400</v>
      </c>
    </row>
    <row r="241" spans="1:12" x14ac:dyDescent="0.2">
      <c r="A241" s="1753" t="s">
        <v>960</v>
      </c>
      <c r="B241" s="265">
        <v>2330</v>
      </c>
      <c r="C241" s="409"/>
      <c r="D241" s="408"/>
      <c r="E241" s="409"/>
      <c r="F241" s="409"/>
      <c r="G241" s="409"/>
      <c r="H241" s="409"/>
      <c r="I241" s="409"/>
      <c r="J241" s="409"/>
      <c r="K241" s="416">
        <f t="shared" si="21"/>
        <v>0</v>
      </c>
      <c r="L241" s="408">
        <v>0</v>
      </c>
    </row>
    <row r="242" spans="1:12" x14ac:dyDescent="0.2">
      <c r="A242" s="1754" t="s">
        <v>337</v>
      </c>
      <c r="B242" s="290"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0" t="s">
        <v>320</v>
      </c>
      <c r="C244" s="409"/>
      <c r="D244" s="683"/>
      <c r="E244" s="409"/>
      <c r="F244" s="409"/>
      <c r="G244" s="409"/>
      <c r="H244" s="409"/>
      <c r="I244" s="409"/>
      <c r="J244" s="409"/>
      <c r="K244" s="416">
        <f t="shared" si="21"/>
        <v>0</v>
      </c>
      <c r="L244" s="408">
        <v>0</v>
      </c>
    </row>
    <row r="245" spans="1:12" x14ac:dyDescent="0.2">
      <c r="A245" s="1754" t="s">
        <v>272</v>
      </c>
      <c r="B245" s="290" t="s">
        <v>321</v>
      </c>
      <c r="C245" s="409"/>
      <c r="D245" s="683"/>
      <c r="E245" s="409"/>
      <c r="F245" s="409"/>
      <c r="G245" s="409"/>
      <c r="H245" s="409"/>
      <c r="I245" s="409"/>
      <c r="J245" s="409"/>
      <c r="K245" s="416">
        <f t="shared" si="21"/>
        <v>0</v>
      </c>
      <c r="L245" s="408">
        <v>0</v>
      </c>
    </row>
    <row r="246" spans="1:12" x14ac:dyDescent="0.2">
      <c r="A246" s="1754" t="s">
        <v>797</v>
      </c>
      <c r="B246" s="290" t="s">
        <v>322</v>
      </c>
      <c r="C246" s="409"/>
      <c r="D246" s="683"/>
      <c r="E246" s="409"/>
      <c r="F246" s="409"/>
      <c r="G246" s="409"/>
      <c r="H246" s="409"/>
      <c r="I246" s="409"/>
      <c r="J246" s="409"/>
      <c r="K246" s="416">
        <f t="shared" si="21"/>
        <v>0</v>
      </c>
      <c r="L246" s="408">
        <v>0</v>
      </c>
    </row>
    <row r="247" spans="1:12" x14ac:dyDescent="0.2">
      <c r="A247" s="1754" t="s">
        <v>273</v>
      </c>
      <c r="B247" s="290"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0" t="s">
        <v>325</v>
      </c>
      <c r="C249" s="409"/>
      <c r="D249" s="683"/>
      <c r="E249" s="409"/>
      <c r="F249" s="409"/>
      <c r="G249" s="409"/>
      <c r="H249" s="409"/>
      <c r="I249" s="409"/>
      <c r="J249" s="409"/>
      <c r="K249" s="416">
        <f t="shared" si="21"/>
        <v>0</v>
      </c>
      <c r="L249" s="408">
        <v>0</v>
      </c>
    </row>
    <row r="250" spans="1:12" x14ac:dyDescent="0.2">
      <c r="A250" s="1754"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8369</v>
      </c>
      <c r="E251" s="409"/>
      <c r="F251" s="409"/>
      <c r="G251" s="409"/>
      <c r="H251" s="409"/>
      <c r="I251" s="409"/>
      <c r="J251" s="409"/>
      <c r="K251" s="411">
        <f>SUM(K239:K250)</f>
        <v>8369</v>
      </c>
      <c r="L251" s="411">
        <f>SUM(L239:L250)</f>
        <v>9400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5007</v>
      </c>
      <c r="E253" s="409"/>
      <c r="F253" s="409"/>
      <c r="G253" s="409"/>
      <c r="H253" s="409"/>
      <c r="I253" s="409"/>
      <c r="J253" s="409"/>
      <c r="K253" s="416">
        <f>D253</f>
        <v>5007</v>
      </c>
      <c r="L253" s="414">
        <v>4750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5007</v>
      </c>
      <c r="E255" s="409"/>
      <c r="F255" s="409"/>
      <c r="G255" s="409"/>
      <c r="H255" s="409"/>
      <c r="I255" s="409"/>
      <c r="J255" s="409"/>
      <c r="K255" s="411">
        <f>SUM(K253:K254)</f>
        <v>5007</v>
      </c>
      <c r="L255" s="411">
        <f>SUM(L253:L254)</f>
        <v>4750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v>20399</v>
      </c>
      <c r="E258" s="409"/>
      <c r="F258" s="409"/>
      <c r="G258" s="409"/>
      <c r="H258" s="409"/>
      <c r="I258" s="409"/>
      <c r="J258" s="409"/>
      <c r="K258" s="416">
        <f t="shared" ref="K258:K263" si="22">D258</f>
        <v>20399</v>
      </c>
      <c r="L258" s="408">
        <v>20870</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v>107100</v>
      </c>
      <c r="E260" s="409"/>
      <c r="F260" s="409"/>
      <c r="G260" s="409"/>
      <c r="H260" s="409"/>
      <c r="I260" s="409"/>
      <c r="J260" s="409"/>
      <c r="K260" s="416">
        <f t="shared" si="22"/>
        <v>107100</v>
      </c>
      <c r="L260" s="408">
        <v>100700</v>
      </c>
    </row>
    <row r="261" spans="1:12" x14ac:dyDescent="0.2">
      <c r="A261" s="1753" t="s">
        <v>1107</v>
      </c>
      <c r="B261" s="265">
        <v>2550</v>
      </c>
      <c r="C261" s="409"/>
      <c r="D261" s="408"/>
      <c r="E261" s="409"/>
      <c r="F261" s="409"/>
      <c r="G261" s="409"/>
      <c r="H261" s="409"/>
      <c r="I261" s="409"/>
      <c r="J261" s="409"/>
      <c r="K261" s="416">
        <f t="shared" si="22"/>
        <v>0</v>
      </c>
      <c r="L261" s="408">
        <v>0</v>
      </c>
    </row>
    <row r="262" spans="1:12" x14ac:dyDescent="0.2">
      <c r="A262" s="1753" t="s">
        <v>106</v>
      </c>
      <c r="B262" s="265">
        <v>2560</v>
      </c>
      <c r="C262" s="409"/>
      <c r="D262" s="408">
        <v>45593</v>
      </c>
      <c r="E262" s="409"/>
      <c r="F262" s="409"/>
      <c r="G262" s="409"/>
      <c r="H262" s="409"/>
      <c r="I262" s="409"/>
      <c r="J262" s="409"/>
      <c r="K262" s="416">
        <f t="shared" si="22"/>
        <v>45593</v>
      </c>
      <c r="L262" s="408">
        <v>43750</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173092</v>
      </c>
      <c r="E264" s="409"/>
      <c r="F264" s="409"/>
      <c r="G264" s="409"/>
      <c r="H264" s="409"/>
      <c r="I264" s="409"/>
      <c r="J264" s="409"/>
      <c r="K264" s="411">
        <f>SUM(K257:K263)</f>
        <v>173092</v>
      </c>
      <c r="L264" s="411">
        <f>SUM(L257:L263)</f>
        <v>165320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5">
        <v>2630</v>
      </c>
      <c r="C268" s="409"/>
      <c r="D268" s="408"/>
      <c r="E268" s="409"/>
      <c r="F268" s="409"/>
      <c r="G268" s="409"/>
      <c r="H268" s="409"/>
      <c r="I268" s="409"/>
      <c r="J268" s="409"/>
      <c r="K268" s="416">
        <f>D268</f>
        <v>0</v>
      </c>
      <c r="L268" s="408">
        <v>0</v>
      </c>
    </row>
    <row r="269" spans="1:12" x14ac:dyDescent="0.2">
      <c r="A269" s="1753" t="s">
        <v>464</v>
      </c>
      <c r="B269" s="265">
        <v>2640</v>
      </c>
      <c r="C269" s="409"/>
      <c r="D269" s="408"/>
      <c r="E269" s="409"/>
      <c r="F269" s="409"/>
      <c r="G269" s="409"/>
      <c r="H269" s="409"/>
      <c r="I269" s="409"/>
      <c r="J269" s="409"/>
      <c r="K269" s="416">
        <f>D269</f>
        <v>0</v>
      </c>
      <c r="L269" s="408">
        <v>0</v>
      </c>
    </row>
    <row r="270" spans="1:12" x14ac:dyDescent="0.2">
      <c r="A270" s="1753" t="s">
        <v>465</v>
      </c>
      <c r="B270" s="265">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211102</v>
      </c>
      <c r="E273" s="409"/>
      <c r="F273" s="409"/>
      <c r="G273" s="409"/>
      <c r="H273" s="409"/>
      <c r="I273" s="409"/>
      <c r="J273" s="409"/>
      <c r="K273" s="421">
        <f>SUM(K232,K237,K251,K255,K264,K271,K272)</f>
        <v>211102</v>
      </c>
      <c r="L273" s="421">
        <f>SUM(L232,L237,L251,L255,L264,L271,L272)</f>
        <v>203470</v>
      </c>
    </row>
    <row r="274" spans="1:12" ht="18" customHeight="1" thickTop="1" thickBot="1" x14ac:dyDescent="0.25">
      <c r="A274" s="1781"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v>0</v>
      </c>
    </row>
    <row r="277" spans="1:12" x14ac:dyDescent="0.2">
      <c r="A277" s="1753" t="s">
        <v>792</v>
      </c>
      <c r="B277" s="265">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5" t="s">
        <v>673</v>
      </c>
      <c r="C284" s="409"/>
      <c r="D284" s="409"/>
      <c r="E284" s="409"/>
      <c r="F284" s="409"/>
      <c r="G284" s="409"/>
      <c r="H284" s="408"/>
      <c r="I284" s="409"/>
      <c r="J284" s="409"/>
      <c r="K284" s="410">
        <f>H284</f>
        <v>0</v>
      </c>
      <c r="L284" s="408">
        <v>0</v>
      </c>
    </row>
    <row r="285" spans="1:12" x14ac:dyDescent="0.2">
      <c r="A285" s="1753"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97" t="s">
        <v>584</v>
      </c>
      <c r="B288" s="2299"/>
      <c r="C288" s="409"/>
      <c r="D288" s="411">
        <f>SUM(D223,D273,D274,D278)</f>
        <v>484593</v>
      </c>
      <c r="E288" s="409"/>
      <c r="F288" s="409"/>
      <c r="G288" s="409"/>
      <c r="H288" s="411">
        <f>H286</f>
        <v>0</v>
      </c>
      <c r="I288" s="409"/>
      <c r="J288" s="409"/>
      <c r="K288" s="411">
        <f>SUM(K223,K273,K274,K278,K286,K287)</f>
        <v>484593</v>
      </c>
      <c r="L288" s="411">
        <f>SUM(L223,L273,L274,L278,L286,L287)</f>
        <v>473570</v>
      </c>
    </row>
    <row r="289" spans="1:14" ht="23.25" thickTop="1" x14ac:dyDescent="0.2">
      <c r="A289" s="891" t="s">
        <v>1155</v>
      </c>
      <c r="B289" s="892"/>
      <c r="C289" s="409"/>
      <c r="D289" s="412"/>
      <c r="E289" s="409"/>
      <c r="F289" s="409"/>
      <c r="G289" s="409"/>
      <c r="H289" s="437"/>
      <c r="I289" s="409"/>
      <c r="J289" s="409"/>
      <c r="K289" s="436">
        <f>'Revenues 9-14'!G275-'Expenditures 15-22'!K288</f>
        <v>-1318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6" t="s">
        <v>149</v>
      </c>
      <c r="B291" s="229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v>3376</v>
      </c>
      <c r="F294" s="408"/>
      <c r="G294" s="408">
        <v>35505</v>
      </c>
      <c r="H294" s="408"/>
      <c r="I294" s="432"/>
      <c r="J294" s="432"/>
      <c r="K294" s="410">
        <f>SUM(C294:J294)</f>
        <v>38881</v>
      </c>
      <c r="L294" s="432">
        <v>0</v>
      </c>
    </row>
    <row r="295" spans="1:14" ht="13.5" customHeight="1" x14ac:dyDescent="0.2">
      <c r="A295" s="1784"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3376</v>
      </c>
      <c r="F296" s="421">
        <f t="shared" si="23"/>
        <v>0</v>
      </c>
      <c r="G296" s="421">
        <f t="shared" si="23"/>
        <v>35505</v>
      </c>
      <c r="H296" s="421">
        <f t="shared" si="23"/>
        <v>0</v>
      </c>
      <c r="I296" s="421">
        <f t="shared" si="23"/>
        <v>0</v>
      </c>
      <c r="J296" s="421">
        <f t="shared" si="23"/>
        <v>0</v>
      </c>
      <c r="K296" s="421">
        <f t="shared" si="23"/>
        <v>38881</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5">
        <v>4120</v>
      </c>
      <c r="C300" s="409"/>
      <c r="D300" s="409"/>
      <c r="E300" s="432"/>
      <c r="F300" s="409"/>
      <c r="G300" s="409"/>
      <c r="H300" s="432"/>
      <c r="I300" s="503"/>
      <c r="J300" s="409"/>
      <c r="K300" s="1051">
        <f>SUM(E300,H300)</f>
        <v>0</v>
      </c>
      <c r="L300" s="408">
        <v>0</v>
      </c>
    </row>
    <row r="301" spans="1:14" x14ac:dyDescent="0.2">
      <c r="A301" s="1753" t="s">
        <v>792</v>
      </c>
      <c r="B301" s="265">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95" t="s">
        <v>314</v>
      </c>
      <c r="B305" s="2296"/>
      <c r="C305" s="411">
        <f>SUM(C296)</f>
        <v>0</v>
      </c>
      <c r="D305" s="411">
        <f>SUM(D296)</f>
        <v>0</v>
      </c>
      <c r="E305" s="411">
        <f>SUM(E296,E303)</f>
        <v>3376</v>
      </c>
      <c r="F305" s="411">
        <f>SUM(F296)</f>
        <v>0</v>
      </c>
      <c r="G305" s="411">
        <f>SUM(G296)</f>
        <v>35505</v>
      </c>
      <c r="H305" s="411">
        <f>SUM(H296,H303)</f>
        <v>0</v>
      </c>
      <c r="I305" s="411">
        <f>SUM(I296)</f>
        <v>0</v>
      </c>
      <c r="J305" s="411">
        <f>SUM(J296)</f>
        <v>0</v>
      </c>
      <c r="K305" s="411">
        <f>SUM(K296,K303,K304)</f>
        <v>38881</v>
      </c>
      <c r="L305" s="411">
        <f>SUM(L296,L303,L304)</f>
        <v>0</v>
      </c>
    </row>
    <row r="306" spans="1:14" ht="23.25" customHeight="1" thickTop="1" x14ac:dyDescent="0.2">
      <c r="A306" s="2291" t="s">
        <v>1155</v>
      </c>
      <c r="B306" s="2292"/>
      <c r="C306" s="415"/>
      <c r="D306" s="415"/>
      <c r="E306" s="415"/>
      <c r="F306" s="415"/>
      <c r="G306" s="415"/>
      <c r="H306" s="415"/>
      <c r="I306" s="415"/>
      <c r="J306" s="415"/>
      <c r="K306" s="426">
        <f>'Revenues 9-14'!H275-'Expenditures 15-22'!K305</f>
        <v>621507</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02" t="s">
        <v>155</v>
      </c>
      <c r="B308" s="230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4" t="s">
        <v>1049</v>
      </c>
      <c r="B310" s="230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152273</v>
      </c>
      <c r="F313" s="432"/>
      <c r="G313" s="432"/>
      <c r="H313" s="432"/>
      <c r="I313" s="432"/>
      <c r="J313" s="432"/>
      <c r="K313" s="1051">
        <f t="shared" ref="K313:K320" si="24">SUM(C313:J313)</f>
        <v>152273</v>
      </c>
      <c r="L313" s="432">
        <v>150218</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8109</v>
      </c>
      <c r="F320" s="432"/>
      <c r="G320" s="432"/>
      <c r="H320" s="432"/>
      <c r="I320" s="432"/>
      <c r="J320" s="432"/>
      <c r="K320" s="1051">
        <f t="shared" si="24"/>
        <v>8109</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160382</v>
      </c>
      <c r="F323" s="1052">
        <f t="shared" si="25"/>
        <v>0</v>
      </c>
      <c r="G323" s="1052">
        <f t="shared" si="25"/>
        <v>0</v>
      </c>
      <c r="H323" s="1052">
        <f t="shared" si="25"/>
        <v>0</v>
      </c>
      <c r="I323" s="1052">
        <f t="shared" si="25"/>
        <v>0</v>
      </c>
      <c r="J323" s="1052">
        <f t="shared" si="25"/>
        <v>0</v>
      </c>
      <c r="K323" s="1052">
        <f>SUM(K312:K322)</f>
        <v>160382</v>
      </c>
      <c r="L323" s="1052">
        <f>SUM(L312:L322)</f>
        <v>150218</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160382</v>
      </c>
      <c r="F331" s="1052">
        <f t="shared" si="26"/>
        <v>0</v>
      </c>
      <c r="G331" s="1052">
        <f t="shared" si="26"/>
        <v>0</v>
      </c>
      <c r="H331" s="1052">
        <f>SUM(H323,H329)</f>
        <v>0</v>
      </c>
      <c r="I331" s="1052">
        <f t="shared" si="26"/>
        <v>0</v>
      </c>
      <c r="J331" s="1052">
        <f t="shared" si="26"/>
        <v>0</v>
      </c>
      <c r="K331" s="1052">
        <f>SUM(K323,K329)</f>
        <v>160382</v>
      </c>
      <c r="L331" s="421">
        <f>SUM(L323,L329,L330)</f>
        <v>150218</v>
      </c>
    </row>
    <row r="332" spans="1:14" ht="12.75" customHeight="1" thickTop="1" x14ac:dyDescent="0.2">
      <c r="A332" s="2293" t="s">
        <v>1155</v>
      </c>
      <c r="B332" s="2294"/>
      <c r="C332" s="409"/>
      <c r="D332" s="409"/>
      <c r="E332" s="409"/>
      <c r="F332" s="409"/>
      <c r="G332" s="409"/>
      <c r="H332" s="409"/>
      <c r="I332" s="409"/>
      <c r="J332" s="409"/>
      <c r="K332" s="1055">
        <f>'Revenues 9-14'!J275-'Expenditures 15-22'!K331</f>
        <v>1261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5" t="s">
        <v>1120</v>
      </c>
      <c r="B334" s="214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v>0</v>
      </c>
    </row>
    <row r="338" spans="1:14" x14ac:dyDescent="0.2">
      <c r="A338" s="1753" t="s">
        <v>219</v>
      </c>
      <c r="B338" s="265">
        <v>2540</v>
      </c>
      <c r="C338" s="408"/>
      <c r="D338" s="408"/>
      <c r="E338" s="408"/>
      <c r="F338" s="408"/>
      <c r="G338" s="408">
        <v>902</v>
      </c>
      <c r="H338" s="408"/>
      <c r="I338" s="432"/>
      <c r="J338" s="432"/>
      <c r="K338" s="410">
        <f>SUM(C338:J338)</f>
        <v>902</v>
      </c>
      <c r="L338" s="408">
        <v>900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902</v>
      </c>
      <c r="H339" s="411">
        <f t="shared" si="27"/>
        <v>0</v>
      </c>
      <c r="I339" s="411">
        <f t="shared" si="27"/>
        <v>0</v>
      </c>
      <c r="J339" s="411">
        <f t="shared" si="27"/>
        <v>0</v>
      </c>
      <c r="K339" s="411">
        <f t="shared" si="27"/>
        <v>902</v>
      </c>
      <c r="L339" s="411">
        <f t="shared" si="27"/>
        <v>900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902</v>
      </c>
      <c r="H341" s="411">
        <f t="shared" si="28"/>
        <v>0</v>
      </c>
      <c r="I341" s="411">
        <f t="shared" si="28"/>
        <v>0</v>
      </c>
      <c r="J341" s="411">
        <f t="shared" si="28"/>
        <v>0</v>
      </c>
      <c r="K341" s="411">
        <f t="shared" si="28"/>
        <v>902</v>
      </c>
      <c r="L341" s="411">
        <f t="shared" si="28"/>
        <v>900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902</v>
      </c>
      <c r="H354" s="411">
        <f t="shared" si="29"/>
        <v>0</v>
      </c>
      <c r="I354" s="411">
        <f t="shared" si="29"/>
        <v>0</v>
      </c>
      <c r="J354" s="411">
        <f t="shared" si="29"/>
        <v>0</v>
      </c>
      <c r="K354" s="411">
        <f t="shared" si="29"/>
        <v>902</v>
      </c>
      <c r="L354" s="411">
        <f>SUM(L341,L344,L352,L353)</f>
        <v>900</v>
      </c>
    </row>
    <row r="355" spans="1:14" ht="23.25" thickTop="1" x14ac:dyDescent="0.2">
      <c r="A355" s="1792" t="s">
        <v>1155</v>
      </c>
      <c r="B355" s="465"/>
      <c r="C355" s="428"/>
      <c r="D355" s="428"/>
      <c r="E355" s="415"/>
      <c r="F355" s="415"/>
      <c r="G355" s="415"/>
      <c r="H355" s="415"/>
      <c r="I355" s="415"/>
      <c r="J355" s="413"/>
      <c r="K355" s="410">
        <f>'Revenues 9-14'!K275-'Expenditures 15-22'!K354</f>
        <v>35045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9" t="s">
        <v>1290</v>
      </c>
      <c r="D1" s="2305" t="s">
        <v>1291</v>
      </c>
      <c r="E1" s="2306"/>
      <c r="F1" s="2306"/>
      <c r="G1" s="2306"/>
      <c r="H1" s="2306"/>
      <c r="I1" s="2306"/>
      <c r="J1" s="2306"/>
      <c r="K1" s="2306"/>
      <c r="L1" s="2307"/>
      <c r="M1" s="2308" t="s">
        <v>212</v>
      </c>
      <c r="N1" s="2309"/>
    </row>
    <row r="2" spans="1:16" ht="13.5" customHeight="1" x14ac:dyDescent="0.2">
      <c r="A2" s="2312"/>
      <c r="B2" s="231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20" zoomScaleNormal="120" workbookViewId="0">
      <selection activeCell="AL10" sqref="AL1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5" t="s">
        <v>1868</v>
      </c>
      <c r="B2" s="827" t="s">
        <v>1979</v>
      </c>
      <c r="C2" s="1074" t="s">
        <v>1980</v>
      </c>
      <c r="D2" s="1074" t="s">
        <v>1981</v>
      </c>
      <c r="E2" s="1074" t="s">
        <v>1982</v>
      </c>
      <c r="F2" s="1074" t="s">
        <v>1983</v>
      </c>
    </row>
    <row r="3" spans="1:6" ht="12" customHeight="1" x14ac:dyDescent="0.2">
      <c r="A3" s="2326"/>
      <c r="B3" s="543"/>
      <c r="C3" s="825"/>
      <c r="D3" s="826" t="s">
        <v>292</v>
      </c>
      <c r="E3" s="825"/>
      <c r="F3" s="826" t="s">
        <v>293</v>
      </c>
    </row>
    <row r="4" spans="1:6" ht="13.7" customHeight="1" x14ac:dyDescent="0.2">
      <c r="A4" s="541" t="s">
        <v>1350</v>
      </c>
      <c r="B4" s="556">
        <f>'Revenues 9-14'!C5</f>
        <v>1424247</v>
      </c>
      <c r="C4" s="508"/>
      <c r="D4" s="557">
        <f>B4-C4</f>
        <v>1424247</v>
      </c>
      <c r="E4" s="508">
        <v>1414148</v>
      </c>
      <c r="F4" s="557">
        <f>E4-C4</f>
        <v>1414148</v>
      </c>
    </row>
    <row r="5" spans="1:6" ht="13.7" customHeight="1" x14ac:dyDescent="0.2">
      <c r="A5" s="541" t="s">
        <v>1016</v>
      </c>
      <c r="B5" s="556">
        <f>'Revenues 9-14'!D5</f>
        <v>267046</v>
      </c>
      <c r="C5" s="508"/>
      <c r="D5" s="557">
        <f t="shared" ref="D5:D18" si="0">B5-C5</f>
        <v>267046</v>
      </c>
      <c r="E5" s="508">
        <v>265136</v>
      </c>
      <c r="F5" s="557">
        <f>E5-C5</f>
        <v>265136</v>
      </c>
    </row>
    <row r="6" spans="1:6" ht="13.7" customHeight="1" x14ac:dyDescent="0.2">
      <c r="A6" s="541" t="s">
        <v>472</v>
      </c>
      <c r="B6" s="556">
        <f>'Revenues 9-14'!E5</f>
        <v>0</v>
      </c>
      <c r="C6" s="508"/>
      <c r="D6" s="557">
        <f t="shared" si="0"/>
        <v>0</v>
      </c>
      <c r="E6" s="508">
        <v>427720</v>
      </c>
      <c r="F6" s="557">
        <f t="shared" ref="F6:F18" si="1">E6-C6</f>
        <v>427720</v>
      </c>
    </row>
    <row r="7" spans="1:6" ht="13.7" customHeight="1" x14ac:dyDescent="0.2">
      <c r="A7" s="541" t="s">
        <v>161</v>
      </c>
      <c r="B7" s="556">
        <f>'Revenues 9-14'!F5</f>
        <v>142426</v>
      </c>
      <c r="C7" s="508"/>
      <c r="D7" s="557">
        <f t="shared" si="0"/>
        <v>142426</v>
      </c>
      <c r="E7" s="508">
        <v>141370</v>
      </c>
      <c r="F7" s="557">
        <f t="shared" si="1"/>
        <v>141370</v>
      </c>
    </row>
    <row r="8" spans="1:6" ht="13.7" customHeight="1" x14ac:dyDescent="0.2">
      <c r="A8" s="541" t="s">
        <v>1380</v>
      </c>
      <c r="B8" s="556">
        <f>'Revenues 9-14'!G5</f>
        <v>161619</v>
      </c>
      <c r="C8" s="508"/>
      <c r="D8" s="557">
        <f t="shared" si="0"/>
        <v>161619</v>
      </c>
      <c r="E8" s="508">
        <v>152022</v>
      </c>
      <c r="F8" s="557">
        <f t="shared" si="1"/>
        <v>152022</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35590</v>
      </c>
      <c r="C10" s="508"/>
      <c r="D10" s="557">
        <f t="shared" si="0"/>
        <v>35590</v>
      </c>
      <c r="E10" s="508">
        <v>34304</v>
      </c>
      <c r="F10" s="557">
        <f t="shared" si="1"/>
        <v>34304</v>
      </c>
    </row>
    <row r="11" spans="1:6" x14ac:dyDescent="0.2">
      <c r="A11" s="541" t="s">
        <v>470</v>
      </c>
      <c r="B11" s="556">
        <f>'Revenues 9-14'!J5</f>
        <v>161619</v>
      </c>
      <c r="C11" s="508"/>
      <c r="D11" s="557">
        <f t="shared" si="0"/>
        <v>161619</v>
      </c>
      <c r="E11" s="508">
        <v>152022</v>
      </c>
      <c r="F11" s="557">
        <f t="shared" si="1"/>
        <v>152022</v>
      </c>
    </row>
    <row r="12" spans="1:6" ht="13.7" customHeight="1" x14ac:dyDescent="0.2">
      <c r="A12" s="541" t="s">
        <v>163</v>
      </c>
      <c r="B12" s="556">
        <f>'Revenues 9-14'!K5</f>
        <v>35606</v>
      </c>
      <c r="C12" s="508"/>
      <c r="D12" s="557">
        <f t="shared" si="0"/>
        <v>35606</v>
      </c>
      <c r="E12" s="508">
        <v>35388</v>
      </c>
      <c r="F12" s="557">
        <f t="shared" si="1"/>
        <v>35388</v>
      </c>
    </row>
    <row r="13" spans="1:6" ht="13.7" customHeight="1" x14ac:dyDescent="0.2">
      <c r="A13" s="541" t="s">
        <v>1090</v>
      </c>
      <c r="B13" s="556">
        <f>SUM('Revenues 9-14'!C6:D6)</f>
        <v>0</v>
      </c>
      <c r="C13" s="508"/>
      <c r="D13" s="557">
        <f t="shared" si="0"/>
        <v>0</v>
      </c>
      <c r="E13" s="508">
        <v>0</v>
      </c>
      <c r="F13" s="557">
        <f t="shared" si="1"/>
        <v>0</v>
      </c>
    </row>
    <row r="14" spans="1:6" ht="13.7" customHeight="1" x14ac:dyDescent="0.2">
      <c r="A14" s="541" t="s">
        <v>471</v>
      </c>
      <c r="B14" s="556">
        <f>SUM('Revenues 9-14'!C7:D7,'Revenues 9-14'!F7:H7)</f>
        <v>28466</v>
      </c>
      <c r="C14" s="508"/>
      <c r="D14" s="557">
        <f t="shared" si="0"/>
        <v>28466</v>
      </c>
      <c r="E14" s="508">
        <v>28256</v>
      </c>
      <c r="F14" s="557">
        <f t="shared" si="1"/>
        <v>28256</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161619</v>
      </c>
      <c r="C16" s="508"/>
      <c r="D16" s="557">
        <f t="shared" si="0"/>
        <v>161619</v>
      </c>
      <c r="E16" s="508">
        <v>152022</v>
      </c>
      <c r="F16" s="557">
        <f t="shared" si="1"/>
        <v>152022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2418238</v>
      </c>
      <c r="C19" s="558">
        <f>SUM(C4:C18)</f>
        <v>0</v>
      </c>
      <c r="D19" s="558">
        <f>SUM(D4:D18)</f>
        <v>2418238</v>
      </c>
      <c r="E19" s="558">
        <f>SUM(E4:E18)</f>
        <v>2802388</v>
      </c>
      <c r="F19" s="558">
        <f>SUM(F4:F18)</f>
        <v>2802388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6" colorId="8" zoomScale="120" zoomScaleNormal="120" workbookViewId="0">
      <selection activeCell="AL10" sqref="AL1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1" t="s">
        <v>714</v>
      </c>
      <c r="B1" s="2332"/>
      <c r="C1" s="829"/>
    </row>
    <row r="2" spans="1:7" ht="33.75" customHeight="1" x14ac:dyDescent="0.2">
      <c r="A2" s="2340" t="s">
        <v>1870</v>
      </c>
      <c r="B2" s="2341"/>
      <c r="C2" s="1569" t="s">
        <v>1984</v>
      </c>
      <c r="D2" s="1569" t="s">
        <v>1985</v>
      </c>
      <c r="E2" s="1569" t="s">
        <v>1986</v>
      </c>
      <c r="F2" s="1569" t="s">
        <v>1987</v>
      </c>
    </row>
    <row r="3" spans="1:7" ht="23.25" customHeight="1" x14ac:dyDescent="0.2">
      <c r="A3" s="2346" t="s">
        <v>1304</v>
      </c>
      <c r="B3" s="2347"/>
      <c r="C3" s="2333"/>
      <c r="D3" s="2334"/>
      <c r="E3" s="2334"/>
      <c r="F3" s="2335"/>
    </row>
    <row r="4" spans="1:7" ht="12.75" customHeight="1" thickBot="1" x14ac:dyDescent="0.25">
      <c r="A4" s="2329" t="s">
        <v>715</v>
      </c>
      <c r="B4" s="2342"/>
      <c r="C4" s="917"/>
      <c r="D4" s="917"/>
      <c r="E4" s="917"/>
      <c r="F4" s="1544">
        <f>SUM(C4+D4)-E4</f>
        <v>0</v>
      </c>
    </row>
    <row r="5" spans="1:7" ht="13.5" thickTop="1" x14ac:dyDescent="0.2">
      <c r="A5" s="2343" t="s">
        <v>1300</v>
      </c>
      <c r="B5" s="2328"/>
      <c r="C5" s="2336"/>
      <c r="D5" s="2337"/>
      <c r="E5" s="2337"/>
      <c r="F5" s="233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4" t="s">
        <v>716</v>
      </c>
      <c r="B15" s="2345"/>
      <c r="C15" s="1544">
        <f>SUM(C6:C14)</f>
        <v>0</v>
      </c>
      <c r="D15" s="1544">
        <f>SUM(D6:D14)</f>
        <v>0</v>
      </c>
      <c r="E15" s="1544">
        <f>SUM(E6:E14)</f>
        <v>0</v>
      </c>
      <c r="F15" s="1544">
        <f>SUM(F6:F14)</f>
        <v>0</v>
      </c>
      <c r="G15" s="677"/>
    </row>
    <row r="16" spans="1:7" s="55" customFormat="1" ht="13.5" thickTop="1" x14ac:dyDescent="0.2">
      <c r="A16" s="2339" t="s">
        <v>1301</v>
      </c>
      <c r="B16" s="2328"/>
      <c r="C16" s="2336"/>
      <c r="D16" s="2337"/>
      <c r="E16" s="2337"/>
      <c r="F16" s="2338"/>
    </row>
    <row r="17" spans="1:11" ht="12.75" customHeight="1" thickBot="1" x14ac:dyDescent="0.25">
      <c r="A17" s="2354" t="s">
        <v>67</v>
      </c>
      <c r="B17" s="2355"/>
      <c r="C17" s="1545"/>
      <c r="D17" s="508"/>
      <c r="E17" s="1545"/>
      <c r="F17" s="1544">
        <f>SUM(C17+D17)-E17</f>
        <v>0</v>
      </c>
    </row>
    <row r="18" spans="1:11" ht="12.75" customHeight="1" thickTop="1" thickBot="1" x14ac:dyDescent="0.25">
      <c r="A18" s="2354" t="s">
        <v>7</v>
      </c>
      <c r="B18" s="2355"/>
      <c r="C18" s="1545"/>
      <c r="D18" s="508"/>
      <c r="E18" s="1545"/>
      <c r="F18" s="1544">
        <f>SUM(C18+D18)-E18</f>
        <v>0</v>
      </c>
    </row>
    <row r="19" spans="1:11" ht="12.75" customHeight="1" thickTop="1" thickBot="1" x14ac:dyDescent="0.25">
      <c r="A19" s="2354" t="s">
        <v>447</v>
      </c>
      <c r="B19" s="2355"/>
      <c r="C19" s="1545"/>
      <c r="D19" s="508"/>
      <c r="E19" s="1545"/>
      <c r="F19" s="1544">
        <f>SUM(C19+D19)-E19</f>
        <v>0</v>
      </c>
    </row>
    <row r="20" spans="1:11" ht="12.75" customHeight="1" thickTop="1" thickBot="1" x14ac:dyDescent="0.25">
      <c r="A20" s="2356" t="s">
        <v>516</v>
      </c>
      <c r="B20" s="2357"/>
      <c r="C20" s="1545"/>
      <c r="D20" s="508"/>
      <c r="E20" s="1545"/>
      <c r="F20" s="1544">
        <f>SUM(C20+D20)-E20</f>
        <v>0</v>
      </c>
    </row>
    <row r="21" spans="1:11" ht="14.25" thickTop="1" thickBot="1" x14ac:dyDescent="0.25">
      <c r="A21" s="2329" t="s">
        <v>717</v>
      </c>
      <c r="B21" s="2345"/>
      <c r="C21" s="1544">
        <f>SUM(C17:C20)</f>
        <v>0</v>
      </c>
      <c r="D21" s="1544">
        <f>SUM(D17:D20)</f>
        <v>0</v>
      </c>
      <c r="E21" s="1544">
        <f>SUM(E17:E20)</f>
        <v>0</v>
      </c>
      <c r="F21" s="1544">
        <f>SUM(F17:F20)</f>
        <v>0</v>
      </c>
      <c r="G21" s="677"/>
    </row>
    <row r="22" spans="1:11" ht="13.5" thickTop="1" x14ac:dyDescent="0.2">
      <c r="A22" s="2358" t="s">
        <v>1302</v>
      </c>
      <c r="B22" s="2328"/>
      <c r="C22" s="2336"/>
      <c r="D22" s="2337"/>
      <c r="E22" s="2337"/>
      <c r="F22" s="2338"/>
    </row>
    <row r="23" spans="1:11" ht="23.25" customHeight="1" thickBot="1" x14ac:dyDescent="0.25">
      <c r="A23" s="2329" t="s">
        <v>718</v>
      </c>
      <c r="B23" s="2345"/>
      <c r="C23" s="917"/>
      <c r="D23" s="917"/>
      <c r="E23" s="917"/>
      <c r="F23" s="1544">
        <f>SUM(C23+D23)-E23</f>
        <v>0</v>
      </c>
      <c r="G23" s="677"/>
    </row>
    <row r="24" spans="1:11" ht="13.5" thickTop="1" x14ac:dyDescent="0.2">
      <c r="A24" s="2358" t="s">
        <v>1303</v>
      </c>
      <c r="B24" s="2328"/>
      <c r="C24" s="2336"/>
      <c r="D24" s="2337"/>
      <c r="E24" s="2337"/>
      <c r="F24" s="2338"/>
    </row>
    <row r="25" spans="1:11" ht="13.5" thickBot="1" x14ac:dyDescent="0.25">
      <c r="A25" s="2329" t="s">
        <v>719</v>
      </c>
      <c r="B25" s="2361"/>
      <c r="C25" s="917"/>
      <c r="D25" s="917"/>
      <c r="E25" s="917"/>
      <c r="F25" s="1544">
        <f>SUM(C25+D25)-E25</f>
        <v>0</v>
      </c>
      <c r="G25" s="677"/>
    </row>
    <row r="26" spans="1:11" ht="13.5" thickTop="1" x14ac:dyDescent="0.2">
      <c r="A26" s="2327" t="s">
        <v>743</v>
      </c>
      <c r="B26" s="2328"/>
      <c r="C26" s="1546"/>
      <c r="D26" s="1546"/>
      <c r="E26" s="1546"/>
      <c r="F26" s="1547"/>
    </row>
    <row r="27" spans="1:11" ht="13.5" thickBot="1" x14ac:dyDescent="0.25">
      <c r="A27" s="2329" t="s">
        <v>1237</v>
      </c>
      <c r="B27" s="2330"/>
      <c r="C27" s="508"/>
      <c r="D27" s="508"/>
      <c r="E27" s="508"/>
      <c r="F27" s="1544">
        <f>SUM(C27+D27)-E27</f>
        <v>0</v>
      </c>
      <c r="G27" s="677"/>
    </row>
    <row r="28" spans="1:11" ht="7.5" customHeight="1" thickTop="1" x14ac:dyDescent="0.2">
      <c r="A28" s="544"/>
    </row>
    <row r="29" spans="1:11" ht="23.25" customHeight="1" x14ac:dyDescent="0.2">
      <c r="A29" s="2359" t="s">
        <v>666</v>
      </c>
      <c r="B29" s="2360"/>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1646</v>
      </c>
      <c r="H30" s="129" t="s">
        <v>1990</v>
      </c>
      <c r="I30" s="129" t="s">
        <v>1991</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t="s">
        <v>2202</v>
      </c>
      <c r="B33" s="650">
        <v>42643</v>
      </c>
      <c r="C33" s="1092">
        <v>1000000</v>
      </c>
      <c r="D33" s="1550">
        <v>1</v>
      </c>
      <c r="E33" s="1092"/>
      <c r="F33" s="1092">
        <v>1000000</v>
      </c>
      <c r="G33" s="1092"/>
      <c r="H33" s="1092"/>
      <c r="I33" s="1093">
        <f t="shared" ref="I33:I48" si="1">((E33+F33)-H33)+G33</f>
        <v>1000000</v>
      </c>
      <c r="J33" s="1092">
        <v>1000000</v>
      </c>
      <c r="K33" s="117"/>
    </row>
    <row r="34" spans="1:11" ht="12" customHeight="1" x14ac:dyDescent="0.2">
      <c r="A34" s="1094" t="s">
        <v>2203</v>
      </c>
      <c r="B34" s="650">
        <v>42643</v>
      </c>
      <c r="C34" s="1092">
        <v>4245000</v>
      </c>
      <c r="D34" s="1550">
        <v>7</v>
      </c>
      <c r="E34" s="1092">
        <v>2370000</v>
      </c>
      <c r="F34" s="1092"/>
      <c r="G34" s="1092"/>
      <c r="H34" s="1092">
        <v>250000</v>
      </c>
      <c r="I34" s="1093">
        <f t="shared" si="1"/>
        <v>2120000</v>
      </c>
      <c r="J34" s="1092">
        <v>2118796</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5245000</v>
      </c>
      <c r="D49" s="1549"/>
      <c r="E49" s="1093">
        <f t="shared" ref="E49:J49" si="2">SUM(E31:E48)</f>
        <v>2370000</v>
      </c>
      <c r="F49" s="1093">
        <f t="shared" si="2"/>
        <v>1000000</v>
      </c>
      <c r="G49" s="1093">
        <f t="shared" si="2"/>
        <v>0</v>
      </c>
      <c r="H49" s="1093">
        <f t="shared" si="2"/>
        <v>250000</v>
      </c>
      <c r="I49" s="1093">
        <f t="shared" si="2"/>
        <v>3120000</v>
      </c>
      <c r="J49" s="1093">
        <f t="shared" si="2"/>
        <v>3118796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8" t="s">
        <v>668</v>
      </c>
      <c r="C52" s="2349"/>
      <c r="D52" s="2349"/>
      <c r="E52" s="123" t="s">
        <v>989</v>
      </c>
      <c r="F52" s="2350" t="s">
        <v>2204</v>
      </c>
      <c r="G52" s="2351"/>
      <c r="H52" s="117"/>
      <c r="I52" s="117"/>
      <c r="J52" s="120"/>
    </row>
    <row r="53" spans="1:11" ht="11.25" customHeight="1" x14ac:dyDescent="0.2">
      <c r="A53" s="745" t="s">
        <v>1064</v>
      </c>
      <c r="B53" s="124" t="s">
        <v>1105</v>
      </c>
      <c r="C53" s="120"/>
      <c r="D53" s="116"/>
      <c r="E53" s="123" t="s">
        <v>576</v>
      </c>
      <c r="F53" s="2352"/>
      <c r="G53" s="2353"/>
      <c r="H53" s="117"/>
      <c r="I53" s="117"/>
      <c r="J53" s="120"/>
    </row>
    <row r="54" spans="1:11" ht="11.25" customHeight="1" x14ac:dyDescent="0.2">
      <c r="A54" s="746" t="s">
        <v>1065</v>
      </c>
      <c r="B54" s="122" t="s">
        <v>1106</v>
      </c>
      <c r="C54" s="120"/>
      <c r="D54" s="116"/>
      <c r="E54" s="123" t="s">
        <v>577</v>
      </c>
      <c r="F54" s="2352"/>
      <c r="G54" s="235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20" zoomScaleNormal="120" workbookViewId="0">
      <selection activeCell="AL10" sqref="AL1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9" t="s">
        <v>1001</v>
      </c>
      <c r="B1" s="2380"/>
      <c r="C1" s="2380"/>
      <c r="D1" s="2380"/>
      <c r="E1" s="2380"/>
      <c r="F1" s="2380"/>
      <c r="G1" s="2381"/>
      <c r="H1" s="1228"/>
      <c r="I1" s="751"/>
      <c r="J1" s="750"/>
    </row>
    <row r="2" spans="1:11" ht="36.75" x14ac:dyDescent="0.2">
      <c r="A2" s="2365" t="s">
        <v>1871</v>
      </c>
      <c r="B2" s="2366"/>
      <c r="C2" s="2366"/>
      <c r="D2" s="2366"/>
      <c r="E2" s="2367"/>
      <c r="F2" s="1825" t="s">
        <v>1055</v>
      </c>
      <c r="G2" s="1826" t="s">
        <v>100</v>
      </c>
      <c r="H2" s="1826" t="s">
        <v>471</v>
      </c>
      <c r="I2" s="1826" t="s">
        <v>1354</v>
      </c>
      <c r="J2" s="1826" t="s">
        <v>1000</v>
      </c>
      <c r="K2" s="1826" t="s">
        <v>144</v>
      </c>
    </row>
    <row r="3" spans="1:11" x14ac:dyDescent="0.2">
      <c r="A3" s="2368" t="s">
        <v>1992</v>
      </c>
      <c r="B3" s="2369"/>
      <c r="C3" s="2369"/>
      <c r="D3" s="2369"/>
      <c r="E3" s="2370"/>
      <c r="F3" s="254"/>
      <c r="G3" s="559"/>
      <c r="H3" s="559"/>
      <c r="I3" s="559"/>
      <c r="J3" s="1205"/>
      <c r="K3" s="1205"/>
    </row>
    <row r="4" spans="1:11" x14ac:dyDescent="0.2">
      <c r="A4" s="2371" t="s">
        <v>427</v>
      </c>
      <c r="B4" s="2372"/>
      <c r="C4" s="2372"/>
      <c r="D4" s="2372"/>
      <c r="E4" s="2349"/>
      <c r="F4" s="546"/>
      <c r="G4" s="567"/>
      <c r="H4" s="566"/>
      <c r="I4" s="567"/>
      <c r="J4" s="1183"/>
      <c r="K4" s="1183"/>
    </row>
    <row r="5" spans="1:11" ht="13.5" customHeight="1" x14ac:dyDescent="0.2">
      <c r="A5" s="2382" t="s">
        <v>1236</v>
      </c>
      <c r="B5" s="2383"/>
      <c r="C5" s="2383"/>
      <c r="D5" s="2383"/>
      <c r="E5" s="2384"/>
      <c r="F5" s="1139" t="s">
        <v>992</v>
      </c>
      <c r="G5" s="565"/>
      <c r="H5" s="559">
        <v>28466</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2750</v>
      </c>
    </row>
    <row r="8" spans="1:11" x14ac:dyDescent="0.2">
      <c r="A8" s="643" t="s">
        <v>401</v>
      </c>
      <c r="B8" s="1830"/>
      <c r="C8" s="1830"/>
      <c r="D8" s="1830"/>
      <c r="E8" s="1831"/>
      <c r="F8" s="1139" t="s">
        <v>995</v>
      </c>
      <c r="G8" s="564"/>
      <c r="H8" s="564"/>
      <c r="I8" s="564"/>
      <c r="J8" s="1205">
        <v>658734</v>
      </c>
      <c r="K8" s="1183"/>
    </row>
    <row r="9" spans="1:11" x14ac:dyDescent="0.2">
      <c r="A9" s="643" t="s">
        <v>144</v>
      </c>
      <c r="B9" s="1830"/>
      <c r="C9" s="1830"/>
      <c r="D9" s="1830"/>
      <c r="E9" s="1831"/>
      <c r="F9" s="255" t="s">
        <v>997</v>
      </c>
      <c r="G9" s="564"/>
      <c r="H9" s="565"/>
      <c r="I9" s="565"/>
      <c r="J9" s="1203"/>
      <c r="K9" s="1205">
        <v>18314</v>
      </c>
    </row>
    <row r="10" spans="1:11" ht="12" customHeight="1" x14ac:dyDescent="0.2">
      <c r="A10" s="2385" t="s">
        <v>1838</v>
      </c>
      <c r="B10" s="2362"/>
      <c r="C10" s="2362"/>
      <c r="D10" s="2362"/>
      <c r="E10" s="2386"/>
      <c r="F10" s="1271" t="s">
        <v>1008</v>
      </c>
      <c r="G10" s="564"/>
      <c r="H10" s="1272"/>
      <c r="I10" s="559"/>
      <c r="J10" s="1205"/>
      <c r="K10" s="1205"/>
    </row>
    <row r="11" spans="1:11" x14ac:dyDescent="0.2">
      <c r="A11" s="2382" t="s">
        <v>166</v>
      </c>
      <c r="B11" s="2383"/>
      <c r="C11" s="2383"/>
      <c r="D11" s="2383"/>
      <c r="E11" s="238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28466</v>
      </c>
      <c r="I12" s="560">
        <f>SUM(I5:I11)</f>
        <v>0</v>
      </c>
      <c r="J12" s="560">
        <f>SUM(J5:J11)</f>
        <v>658734</v>
      </c>
      <c r="K12" s="560">
        <f>SUM(K5:K11)</f>
        <v>21064</v>
      </c>
    </row>
    <row r="13" spans="1:11" ht="12.75" customHeight="1" thickTop="1" x14ac:dyDescent="0.2">
      <c r="A13" s="2373" t="s">
        <v>428</v>
      </c>
      <c r="B13" s="2374"/>
      <c r="C13" s="2374"/>
      <c r="D13" s="2374"/>
      <c r="E13" s="2375"/>
      <c r="F13" s="1140"/>
      <c r="G13" s="561"/>
      <c r="H13" s="562"/>
      <c r="I13" s="563"/>
      <c r="J13" s="563"/>
      <c r="K13" s="563"/>
    </row>
    <row r="14" spans="1:11" x14ac:dyDescent="0.2">
      <c r="A14" s="2390" t="s">
        <v>524</v>
      </c>
      <c r="B14" s="2390"/>
      <c r="C14" s="2390"/>
      <c r="D14" s="2390"/>
      <c r="E14" s="2391"/>
      <c r="F14" s="256" t="s">
        <v>998</v>
      </c>
      <c r="G14" s="564"/>
      <c r="H14" s="559">
        <v>28466</v>
      </c>
      <c r="I14" s="565"/>
      <c r="J14" s="1173"/>
      <c r="K14" s="1205">
        <v>21064</v>
      </c>
    </row>
    <row r="15" spans="1:11" x14ac:dyDescent="0.2">
      <c r="A15" s="2383" t="s">
        <v>5</v>
      </c>
      <c r="B15" s="2383"/>
      <c r="C15" s="2383"/>
      <c r="D15" s="2383"/>
      <c r="E15" s="2384"/>
      <c r="F15" s="256" t="s">
        <v>999</v>
      </c>
      <c r="G15" s="565"/>
      <c r="H15" s="559"/>
      <c r="I15" s="559"/>
      <c r="J15" s="1205">
        <v>38881</v>
      </c>
      <c r="K15" s="1205"/>
    </row>
    <row r="16" spans="1:11" ht="12.75" customHeight="1" x14ac:dyDescent="0.2">
      <c r="A16" s="2383" t="s">
        <v>336</v>
      </c>
      <c r="B16" s="2383"/>
      <c r="C16" s="2383"/>
      <c r="D16" s="2383"/>
      <c r="E16" s="238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6" t="s">
        <v>426</v>
      </c>
      <c r="B18" s="2377"/>
      <c r="C18" s="2377"/>
      <c r="D18" s="2377"/>
      <c r="E18" s="2378"/>
      <c r="F18" s="256" t="s">
        <v>1085</v>
      </c>
      <c r="G18" s="564"/>
      <c r="H18" s="564"/>
      <c r="I18" s="564"/>
      <c r="J18" s="1205">
        <v>96011</v>
      </c>
      <c r="K18" s="1191"/>
    </row>
    <row r="19" spans="1:11" ht="25.5" customHeight="1" x14ac:dyDescent="0.2">
      <c r="A19" s="2393" t="s">
        <v>1994</v>
      </c>
      <c r="B19" s="2393"/>
      <c r="C19" s="2393"/>
      <c r="D19" s="2393"/>
      <c r="E19" s="2394"/>
      <c r="F19" s="256" t="s">
        <v>1086</v>
      </c>
      <c r="G19" s="564"/>
      <c r="H19" s="564"/>
      <c r="I19" s="564"/>
      <c r="J19" s="1205">
        <v>250000</v>
      </c>
      <c r="K19" s="1191"/>
    </row>
    <row r="20" spans="1:11" ht="12.75" customHeight="1" x14ac:dyDescent="0.2">
      <c r="A20" s="2395" t="s">
        <v>1837</v>
      </c>
      <c r="B20" s="2396"/>
      <c r="C20" s="2396"/>
      <c r="D20" s="2396"/>
      <c r="E20" s="2397"/>
      <c r="F20" s="256" t="s">
        <v>1087</v>
      </c>
      <c r="G20" s="564"/>
      <c r="H20" s="564"/>
      <c r="I20" s="564"/>
      <c r="J20" s="1205">
        <v>500</v>
      </c>
      <c r="K20" s="1191"/>
    </row>
    <row r="21" spans="1:11" ht="12.75" customHeight="1" thickBot="1" x14ac:dyDescent="0.25">
      <c r="A21" s="1200" t="s">
        <v>724</v>
      </c>
      <c r="B21" s="1198"/>
      <c r="C21" s="1198"/>
      <c r="D21" s="1198"/>
      <c r="E21" s="1198"/>
      <c r="F21" s="545"/>
      <c r="G21" s="1188"/>
      <c r="H21" s="1199"/>
      <c r="I21" s="1199"/>
      <c r="J21" s="1204">
        <f>SUM(J18:J20)</f>
        <v>346511</v>
      </c>
      <c r="K21" s="1189"/>
    </row>
    <row r="22" spans="1:11" ht="13.5" thickTop="1" x14ac:dyDescent="0.2">
      <c r="A22" s="2362" t="s">
        <v>1839</v>
      </c>
      <c r="B22" s="2362"/>
      <c r="C22" s="2362"/>
      <c r="D22" s="2362"/>
      <c r="E22" s="239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28466</v>
      </c>
      <c r="I23" s="560">
        <f>SUM(I14:I16,I21,I22)</f>
        <v>0</v>
      </c>
      <c r="J23" s="560">
        <f>SUM(J14:J16,J21,J22)</f>
        <v>385392</v>
      </c>
      <c r="K23" s="560">
        <f>SUM(K14:K16,K21,K22)</f>
        <v>21064</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273342</v>
      </c>
      <c r="K24" s="1207">
        <f>SUM(K3,K12)-K23</f>
        <v>0</v>
      </c>
    </row>
    <row r="25" spans="1:11" ht="13.5" thickTop="1" x14ac:dyDescent="0.2">
      <c r="A25" s="1193" t="s">
        <v>485</v>
      </c>
      <c r="B25" s="1179"/>
      <c r="C25" s="1179"/>
      <c r="D25" s="1179"/>
      <c r="E25" s="1180"/>
      <c r="F25" s="1178">
        <v>714</v>
      </c>
      <c r="G25" s="1208"/>
      <c r="H25" s="1208"/>
      <c r="I25" s="1208"/>
      <c r="J25" s="1206">
        <v>273342</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7"/>
      <c r="I31" s="2388"/>
      <c r="J31" s="2388"/>
      <c r="K31" s="2388"/>
    </row>
    <row r="32" spans="1:11" x14ac:dyDescent="0.2">
      <c r="A32" s="58"/>
      <c r="B32" s="9"/>
      <c r="C32" s="9"/>
      <c r="D32" s="9"/>
      <c r="E32" s="548"/>
      <c r="F32" s="1146" t="s">
        <v>620</v>
      </c>
      <c r="G32" s="568"/>
      <c r="H32" s="2389"/>
      <c r="I32" s="2388"/>
      <c r="J32" s="2388"/>
      <c r="K32" s="2388"/>
    </row>
    <row r="33" spans="1:11" x14ac:dyDescent="0.2">
      <c r="A33" s="1728" t="s">
        <v>1836</v>
      </c>
      <c r="B33" s="112"/>
      <c r="C33" s="112"/>
      <c r="D33" s="112"/>
      <c r="E33" s="112"/>
      <c r="F33" s="112"/>
      <c r="G33" s="569"/>
      <c r="H33" s="2389"/>
      <c r="I33" s="2388"/>
      <c r="J33" s="2388"/>
      <c r="K33" s="2388"/>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63"/>
      <c r="C41" s="2363"/>
      <c r="D41" s="2363"/>
      <c r="E41" s="2363"/>
      <c r="F41" s="236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2" colorId="8" zoomScale="120" zoomScaleNormal="120" workbookViewId="0">
      <selection activeCell="AL10" sqref="AL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8"/>
      <c r="K1" s="2399"/>
      <c r="L1" s="2399"/>
    </row>
    <row r="2" spans="1:14" ht="48" x14ac:dyDescent="0.2">
      <c r="A2" s="1818" t="s">
        <v>1872</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218267</v>
      </c>
      <c r="D5" s="634"/>
      <c r="E5" s="634"/>
      <c r="F5" s="1057">
        <f>(C5+D5)-E5</f>
        <v>218267</v>
      </c>
      <c r="G5" s="630"/>
      <c r="H5" s="636"/>
      <c r="I5" s="636"/>
      <c r="J5" s="636"/>
      <c r="K5" s="641"/>
      <c r="L5" s="1056">
        <f>F5-K5</f>
        <v>218267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21279165</v>
      </c>
      <c r="D8" s="635"/>
      <c r="E8" s="635"/>
      <c r="F8" s="1057">
        <f>(C8+D8)-E8</f>
        <v>21279165</v>
      </c>
      <c r="G8" s="631">
        <v>50</v>
      </c>
      <c r="H8" s="571">
        <v>10297550</v>
      </c>
      <c r="I8" s="571">
        <v>425583</v>
      </c>
      <c r="J8" s="571"/>
      <c r="K8" s="1056">
        <f>(H8+I8)-J8</f>
        <v>10723133</v>
      </c>
      <c r="L8" s="1056">
        <f>F8-K8</f>
        <v>10556032</v>
      </c>
    </row>
    <row r="9" spans="1:14" ht="14.25" thickTop="1" thickBot="1" x14ac:dyDescent="0.25">
      <c r="A9" s="643" t="s">
        <v>1309</v>
      </c>
      <c r="B9" s="284">
        <v>232</v>
      </c>
      <c r="C9" s="571"/>
      <c r="D9" s="571"/>
      <c r="E9" s="571"/>
      <c r="F9" s="1057">
        <f>(C9+D9)-E9</f>
        <v>0</v>
      </c>
      <c r="G9" s="631">
        <v>20</v>
      </c>
      <c r="H9" s="571">
        <v>0</v>
      </c>
      <c r="I9" s="571">
        <v>0</v>
      </c>
      <c r="J9" s="571"/>
      <c r="K9" s="1056">
        <f>(H9+I9)-J9</f>
        <v>0</v>
      </c>
      <c r="L9" s="1056">
        <f>F9-K9</f>
        <v>0</v>
      </c>
    </row>
    <row r="10" spans="1:14" ht="24" thickTop="1" thickBot="1" x14ac:dyDescent="0.25">
      <c r="A10" s="644" t="s">
        <v>1310</v>
      </c>
      <c r="B10" s="284">
        <v>240</v>
      </c>
      <c r="C10" s="1058">
        <v>3562085</v>
      </c>
      <c r="D10" s="1058">
        <v>72120</v>
      </c>
      <c r="E10" s="1058"/>
      <c r="F10" s="1059">
        <f>(C10+D10)-E10</f>
        <v>3634205</v>
      </c>
      <c r="G10" s="631">
        <v>20</v>
      </c>
      <c r="H10" s="1060">
        <v>1185569</v>
      </c>
      <c r="I10" s="1060">
        <v>178942</v>
      </c>
      <c r="J10" s="1060"/>
      <c r="K10" s="1056">
        <f>(H10+I10)-J10</f>
        <v>1364511</v>
      </c>
      <c r="L10" s="1056">
        <f>F10-K10</f>
        <v>2269694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3874080</v>
      </c>
      <c r="D12" s="635">
        <v>223530</v>
      </c>
      <c r="E12" s="635"/>
      <c r="F12" s="1057">
        <f>(C12+D12)-E12</f>
        <v>4097610</v>
      </c>
      <c r="G12" s="631">
        <v>10</v>
      </c>
      <c r="H12" s="571">
        <v>3546497</v>
      </c>
      <c r="I12" s="571">
        <v>79043</v>
      </c>
      <c r="J12" s="571"/>
      <c r="K12" s="1056">
        <f>(H12+I12)-J12</f>
        <v>3625540</v>
      </c>
      <c r="L12" s="1056">
        <f>F12-K12</f>
        <v>472070</v>
      </c>
    </row>
    <row r="13" spans="1:14" ht="14.25" thickTop="1" thickBot="1" x14ac:dyDescent="0.25">
      <c r="A13" s="646" t="s">
        <v>1312</v>
      </c>
      <c r="B13" s="284">
        <v>252</v>
      </c>
      <c r="C13" s="635">
        <v>109784</v>
      </c>
      <c r="D13" s="635"/>
      <c r="E13" s="635"/>
      <c r="F13" s="1057">
        <f>(C13+D13)-E13</f>
        <v>109784</v>
      </c>
      <c r="G13" s="631">
        <v>5</v>
      </c>
      <c r="H13" s="571">
        <v>107624</v>
      </c>
      <c r="I13" s="571">
        <v>1440</v>
      </c>
      <c r="J13" s="571"/>
      <c r="K13" s="1056">
        <f>(H13+I13)-J13</f>
        <v>109064</v>
      </c>
      <c r="L13" s="1056">
        <f>F13-K13</f>
        <v>720</v>
      </c>
    </row>
    <row r="14" spans="1:14" ht="14.25" thickTop="1" thickBot="1" x14ac:dyDescent="0.25">
      <c r="A14" s="646" t="s">
        <v>1313</v>
      </c>
      <c r="B14" s="284">
        <v>253</v>
      </c>
      <c r="C14" s="571"/>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29043381</v>
      </c>
      <c r="D16" s="637">
        <f>SUM(D3,D5:D6,D8:D10,D12:D15)</f>
        <v>295650</v>
      </c>
      <c r="E16" s="637">
        <f>SUM(E3,E5:E6,E8:E10,E12:E15)</f>
        <v>0</v>
      </c>
      <c r="F16" s="637">
        <f>SUM(F3,F5:F6,F8:F10,F12:F15)</f>
        <v>29339031</v>
      </c>
      <c r="G16" s="631"/>
      <c r="H16" s="637">
        <f>SUM(H3,H6,H8:H10,H12:H14,)</f>
        <v>15137240</v>
      </c>
      <c r="I16" s="637">
        <f>SUM(I3,I6,I8:I10,I12:I14,)</f>
        <v>685008</v>
      </c>
      <c r="J16" s="637">
        <f>SUM(J3,J6,J8:J10,J12:J14,)</f>
        <v>0</v>
      </c>
      <c r="K16" s="1057">
        <f>(H16+I16)-J16</f>
        <v>15822248</v>
      </c>
      <c r="L16" s="1057">
        <f>F16-K16</f>
        <v>13516783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685008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3" activePane="bottomLeft" state="frozen"/>
      <selection activeCell="A14" sqref="A14"/>
      <selection pane="bottomLeft" activeCell="A14" sqref="A1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2009</v>
      </c>
      <c r="B1" s="2404"/>
      <c r="C1" s="2404"/>
      <c r="D1" s="2404"/>
      <c r="E1" s="2404"/>
      <c r="F1" s="2405"/>
      <c r="G1" s="930"/>
    </row>
    <row r="2" spans="1:7" ht="13.5" thickBot="1" x14ac:dyDescent="0.25">
      <c r="A2" s="2406" t="s">
        <v>556</v>
      </c>
      <c r="B2" s="2407"/>
      <c r="C2" s="2407"/>
      <c r="D2" s="2407"/>
      <c r="E2" s="2407"/>
      <c r="F2" s="240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14796611</v>
      </c>
      <c r="G8" s="355"/>
    </row>
    <row r="9" spans="1:7" ht="12" customHeight="1" x14ac:dyDescent="0.2">
      <c r="A9" s="357" t="s">
        <v>528</v>
      </c>
      <c r="B9" s="934" t="s">
        <v>1802</v>
      </c>
      <c r="C9" s="356"/>
      <c r="D9" s="357" t="s">
        <v>580</v>
      </c>
      <c r="E9" s="575"/>
      <c r="F9" s="936">
        <f>'Expenditures 15-22'!K150</f>
        <v>235437</v>
      </c>
      <c r="G9" s="937"/>
    </row>
    <row r="10" spans="1:7" ht="12" customHeight="1" x14ac:dyDescent="0.2">
      <c r="A10" s="357" t="s">
        <v>578</v>
      </c>
      <c r="B10" s="934" t="s">
        <v>1803</v>
      </c>
      <c r="C10" s="356"/>
      <c r="D10" s="357" t="s">
        <v>580</v>
      </c>
      <c r="E10" s="575"/>
      <c r="F10" s="936">
        <f>'Expenditures 15-22'!K168</f>
        <v>346511</v>
      </c>
      <c r="G10" s="937"/>
    </row>
    <row r="11" spans="1:7" ht="12" customHeight="1" x14ac:dyDescent="0.2">
      <c r="A11" s="357" t="s">
        <v>529</v>
      </c>
      <c r="B11" s="934" t="s">
        <v>1804</v>
      </c>
      <c r="C11" s="356"/>
      <c r="D11" s="357" t="s">
        <v>580</v>
      </c>
      <c r="E11" s="575"/>
      <c r="F11" s="936">
        <f>'Expenditures 15-22'!K204</f>
        <v>854106</v>
      </c>
      <c r="G11" s="937"/>
    </row>
    <row r="12" spans="1:7" ht="12" customHeight="1" x14ac:dyDescent="0.2">
      <c r="A12" s="357" t="s">
        <v>530</v>
      </c>
      <c r="B12" s="934" t="s">
        <v>1805</v>
      </c>
      <c r="C12" s="356"/>
      <c r="D12" s="357" t="s">
        <v>580</v>
      </c>
      <c r="E12" s="575"/>
      <c r="F12" s="936">
        <f>'Expenditures 15-22'!K288</f>
        <v>484593</v>
      </c>
      <c r="G12" s="937"/>
    </row>
    <row r="13" spans="1:7" ht="12" customHeight="1" x14ac:dyDescent="0.2">
      <c r="A13" s="357" t="s">
        <v>112</v>
      </c>
      <c r="B13" s="934" t="s">
        <v>1806</v>
      </c>
      <c r="C13" s="356"/>
      <c r="D13" s="357" t="s">
        <v>580</v>
      </c>
      <c r="E13" s="575"/>
      <c r="F13" s="936">
        <f>'Expenditures 15-22'!K331</f>
        <v>160382</v>
      </c>
      <c r="G13" s="938"/>
    </row>
    <row r="14" spans="1:7" ht="12" customHeight="1" thickBot="1" x14ac:dyDescent="0.25">
      <c r="A14" s="939"/>
      <c r="B14" s="576"/>
      <c r="C14" s="577"/>
      <c r="D14" s="994" t="s">
        <v>580</v>
      </c>
      <c r="E14" s="588" t="s">
        <v>1112</v>
      </c>
      <c r="F14" s="940">
        <f>SUM(F8:F13)</f>
        <v>16877640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46657</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169702</v>
      </c>
      <c r="G53" s="355"/>
    </row>
    <row r="54" spans="1:7" ht="12" customHeight="1" x14ac:dyDescent="0.2">
      <c r="A54" s="357" t="s">
        <v>527</v>
      </c>
      <c r="B54" s="357" t="s">
        <v>1814</v>
      </c>
      <c r="C54" s="955" t="s">
        <v>1138</v>
      </c>
      <c r="D54" s="951" t="s">
        <v>1278</v>
      </c>
      <c r="E54" s="575"/>
      <c r="F54" s="1098">
        <f>'Expenditures 15-22'!G114</f>
        <v>244937</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14306</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250000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725602</v>
      </c>
      <c r="G75" s="355"/>
    </row>
    <row r="76" spans="1:8" s="961" customFormat="1" ht="12" customHeight="1" thickTop="1" thickBot="1" x14ac:dyDescent="0.25">
      <c r="A76" s="581"/>
      <c r="B76" s="579"/>
      <c r="C76" s="580"/>
      <c r="D76" s="960" t="s">
        <v>1789</v>
      </c>
      <c r="E76" s="591"/>
      <c r="F76" s="1104">
        <f>(F14-F75)</f>
        <v>16152038</v>
      </c>
      <c r="G76" s="357"/>
    </row>
    <row r="77" spans="1:8" s="961" customFormat="1" ht="12" customHeight="1" thickTop="1" x14ac:dyDescent="0.2">
      <c r="A77" s="582"/>
      <c r="B77" s="579"/>
      <c r="C77" s="580"/>
      <c r="D77" s="960" t="s">
        <v>2023</v>
      </c>
      <c r="E77" s="591"/>
      <c r="F77" s="1565">
        <v>1539.39</v>
      </c>
      <c r="G77" s="358"/>
      <c r="H77" s="357"/>
    </row>
    <row r="78" spans="1:8" s="961" customFormat="1" ht="12" customHeight="1" thickBot="1" x14ac:dyDescent="0.25">
      <c r="A78" s="583"/>
      <c r="B78" s="579"/>
      <c r="C78" s="580"/>
      <c r="D78" s="960" t="s">
        <v>1855</v>
      </c>
      <c r="E78" s="591" t="s">
        <v>1112</v>
      </c>
      <c r="F78" s="1105">
        <f>IF(F77&gt;0,F76/F77," Complete Line 77")</f>
        <v>10492.492480787843</v>
      </c>
      <c r="G78" s="357"/>
    </row>
    <row r="79" spans="1:8" s="961" customFormat="1" ht="12" thickTop="1" x14ac:dyDescent="0.2">
      <c r="A79" s="382"/>
      <c r="B79" s="357"/>
      <c r="C79" s="356"/>
      <c r="D79" s="578"/>
      <c r="E79" s="575"/>
      <c r="F79" s="962"/>
      <c r="G79" s="357"/>
    </row>
    <row r="80" spans="1:8" s="961" customFormat="1" ht="12" thickBot="1" x14ac:dyDescent="0.25">
      <c r="A80" s="2400" t="s">
        <v>1293</v>
      </c>
      <c r="B80" s="2401"/>
      <c r="C80" s="2401"/>
      <c r="D80" s="2401"/>
      <c r="E80" s="2401"/>
      <c r="F80" s="240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20630</v>
      </c>
      <c r="G93" s="969"/>
    </row>
    <row r="94" spans="1:7" ht="12" customHeight="1" x14ac:dyDescent="0.2">
      <c r="A94" s="970" t="s">
        <v>146</v>
      </c>
      <c r="B94" s="970" t="s">
        <v>182</v>
      </c>
      <c r="C94" s="967">
        <v>1700</v>
      </c>
      <c r="D94" s="976" t="str">
        <f>'Revenues 9-14'!A82</f>
        <v>Total District/School Activity Income</v>
      </c>
      <c r="E94" s="383"/>
      <c r="F94" s="1063">
        <f>SUM('Revenues 9-14'!C82,'Revenues 9-14'!D82)</f>
        <v>92062</v>
      </c>
      <c r="G94" s="969"/>
    </row>
    <row r="95" spans="1:7" ht="12" customHeight="1" x14ac:dyDescent="0.2">
      <c r="A95" s="970" t="s">
        <v>527</v>
      </c>
      <c r="B95" s="970" t="s">
        <v>183</v>
      </c>
      <c r="C95" s="967">
        <f>'Revenues 9-14'!B84</f>
        <v>1811</v>
      </c>
      <c r="D95" s="968" t="str">
        <f>'Revenues 9-14'!A84</f>
        <v>Rentals - Regular Textbooks</v>
      </c>
      <c r="E95" s="383"/>
      <c r="F95" s="1063">
        <f>'Revenues 9-14'!C84</f>
        <v>18114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2700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513841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4205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18314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315380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49247</v>
      </c>
      <c r="G127" s="68"/>
    </row>
    <row r="128" spans="1:7" ht="12" customHeight="1" x14ac:dyDescent="0.2">
      <c r="A128" s="380" t="s">
        <v>750</v>
      </c>
      <c r="B128" s="380" t="s">
        <v>881</v>
      </c>
      <c r="C128" s="985" t="s">
        <v>1138</v>
      </c>
      <c r="D128" s="984" t="str">
        <f>'Revenues 9-14'!A201</f>
        <v>Total Food Service</v>
      </c>
      <c r="E128" s="383"/>
      <c r="F128" s="1063">
        <f>SUM('Revenues 9-14'!C201,'Revenues 9-14'!G201)</f>
        <v>622307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630330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521111</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134244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52656</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135546</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6000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3136687</v>
      </c>
    </row>
    <row r="176" spans="1:7" ht="12" customHeight="1" x14ac:dyDescent="0.2">
      <c r="A176" s="584"/>
      <c r="B176" s="585"/>
      <c r="C176" s="586"/>
      <c r="D176" s="992" t="s">
        <v>1852</v>
      </c>
      <c r="E176" s="1046"/>
      <c r="F176" s="1108">
        <f>'PCTC-OEPP 28-29'!F76-F175</f>
        <v>13015351</v>
      </c>
    </row>
    <row r="177" spans="1:7" ht="12" customHeight="1" x14ac:dyDescent="0.2">
      <c r="A177" s="584"/>
      <c r="B177" s="585"/>
      <c r="C177" s="586"/>
      <c r="D177" s="992" t="s">
        <v>2007</v>
      </c>
      <c r="E177" s="1046"/>
      <c r="F177" s="1108">
        <f>'Cap Outlay Deprec 27'!I18</f>
        <v>685008</v>
      </c>
    </row>
    <row r="178" spans="1:7" ht="12" customHeight="1" x14ac:dyDescent="0.2">
      <c r="A178" s="584"/>
      <c r="B178" s="585"/>
      <c r="C178" s="586"/>
      <c r="D178" s="992" t="s">
        <v>1854</v>
      </c>
      <c r="E178" s="1046"/>
      <c r="F178" s="1108">
        <f>F176+F177</f>
        <v>13700359</v>
      </c>
    </row>
    <row r="179" spans="1:7" ht="12" customHeight="1" x14ac:dyDescent="0.2">
      <c r="A179" s="584"/>
      <c r="B179" s="587"/>
      <c r="C179" s="586"/>
      <c r="D179" s="992" t="s">
        <v>2008</v>
      </c>
      <c r="E179" s="1046"/>
      <c r="F179" s="1109">
        <f>'PCTC-OEPP 28-29'!F77</f>
        <v>1539.39</v>
      </c>
      <c r="G179" s="68"/>
    </row>
    <row r="180" spans="1:7" ht="12" customHeight="1" thickBot="1" x14ac:dyDescent="0.25">
      <c r="A180" s="584"/>
      <c r="B180" s="587"/>
      <c r="C180" s="586"/>
      <c r="D180" s="992" t="s">
        <v>1929</v>
      </c>
      <c r="E180" s="1046" t="s">
        <v>1930</v>
      </c>
      <c r="F180" s="1110">
        <f>F178/F179</f>
        <v>8899.8622831121411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20" zoomScaleNormal="120" workbookViewId="0">
      <selection activeCell="AL10" sqref="AL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11" t="s">
        <v>1631</v>
      </c>
      <c r="B5" s="2412"/>
      <c r="C5" s="2412"/>
      <c r="D5" s="2412"/>
      <c r="E5" s="2412"/>
      <c r="F5" s="2412"/>
      <c r="G5" s="241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312505</v>
      </c>
      <c r="F10" s="856"/>
      <c r="G10" s="1111"/>
      <c r="H10" s="215"/>
      <c r="I10" s="215"/>
    </row>
    <row r="11" spans="1:9" s="2" customFormat="1" ht="22.5" customHeight="1" x14ac:dyDescent="0.2">
      <c r="A11" s="2416" t="s">
        <v>2084</v>
      </c>
      <c r="B11" s="2417"/>
      <c r="C11" s="2417"/>
      <c r="D11" s="2418"/>
      <c r="E11" s="1994">
        <v>63884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11023816</v>
      </c>
      <c r="F19" s="763"/>
      <c r="G19" s="765">
        <f>'Expenditures 15-22'!K33-SUM('Expenditures 15-22'!G33,'Expenditures 15-22'!I33)+'Expenditures 15-22'!D223</f>
        <v>11023816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631102</v>
      </c>
      <c r="F21" s="763"/>
      <c r="G21" s="765">
        <f>'Expenditures 15-22'!K42-SUM('Expenditures 15-22'!G42,'Expenditures 15-22'!I42)+'Expenditures 15-22'!K120-SUM('Expenditures 15-22'!G120,'Expenditures 15-22'!I120)+'Expenditures 15-22'!K174-SUM('Expenditures 15-22'!G174,'Expenditures 15-22'!I174)+'Expenditures 15-22'!D232</f>
        <v>631102</v>
      </c>
      <c r="H21" s="285"/>
      <c r="I21" s="215"/>
    </row>
    <row r="22" spans="1:9" s="2" customFormat="1" ht="12" customHeight="1" x14ac:dyDescent="0.2">
      <c r="A22" s="762" t="s">
        <v>644</v>
      </c>
      <c r="B22" s="758"/>
      <c r="C22" s="757">
        <v>2200</v>
      </c>
      <c r="D22" s="763"/>
      <c r="E22" s="764">
        <f>'Expenditures 15-22'!K47-SUM('Expenditures 15-22'!G47,'Expenditures 15-22'!I47)+'Expenditures 15-22'!D237</f>
        <v>258691</v>
      </c>
      <c r="F22" s="763"/>
      <c r="G22" s="765">
        <f>'Expenditures 15-22'!K47-SUM('Expenditures 15-22'!G47,'Expenditures 15-22'!I47)+'Expenditures 15-22'!D237</f>
        <v>258691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474916</v>
      </c>
      <c r="F23" s="763"/>
      <c r="G23" s="764">
        <f>'Expenditures 15-22'!K53-SUM('Expenditures 15-22'!G53,'Expenditures 15-22'!I53)+'Expenditures 15-22'!D251+'Expenditures 15-22'!K323-SUM('Expenditures 15-22'!G323,'Expenditures 15-22'!I323)</f>
        <v>474916</v>
      </c>
      <c r="H23" s="285"/>
      <c r="I23" s="215"/>
    </row>
    <row r="24" spans="1:9" s="2" customFormat="1" ht="12" customHeight="1" x14ac:dyDescent="0.2">
      <c r="A24" s="762" t="s">
        <v>646</v>
      </c>
      <c r="B24" s="758"/>
      <c r="C24" s="757">
        <v>2400</v>
      </c>
      <c r="D24" s="763"/>
      <c r="E24" s="764">
        <f>'Expenditures 15-22'!K57-SUM('Expenditures 15-22'!G57,'Expenditures 15-22'!I57)+'Expenditures 15-22'!D255</f>
        <v>556479</v>
      </c>
      <c r="F24" s="763"/>
      <c r="G24" s="765">
        <f>'Expenditures 15-22'!K57-SUM('Expenditures 15-22'!G57,'Expenditures 15-22'!I57)+'Expenditures 15-22'!D255</f>
        <v>556479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136719</v>
      </c>
      <c r="E27" s="764">
        <f>E8</f>
        <v>0</v>
      </c>
      <c r="F27" s="764">
        <f>'Expenditures 15-22'!K60-SUM('Expenditures 15-22'!G60,'Expenditures 15-22'!I60)+'Expenditures 15-22'!D258-E8</f>
        <v>136719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1403962</v>
      </c>
      <c r="F28" s="767">
        <f>'Expenditures 15-22'!K61-SUM('Expenditures 15-22'!G61,'Expenditures 15-22'!I61)+'Expenditures 15-22'!K124-SUM('Expenditures 15-22'!G124,'Expenditures 15-22'!I124)+'Expenditures 15-22'!D260-E9</f>
        <v>1403962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875969</v>
      </c>
      <c r="F29" s="763"/>
      <c r="G29" s="765">
        <f>'Expenditures 15-22'!K62-SUM('Expenditures 15-22'!G62,'Expenditures 15-22'!I62)+'Expenditures 15-22'!K125-SUM('Expenditures 15-22'!G125,'Expenditures 15-22'!I125)+'Expenditures 15-22'!K176-SUM('Expenditures 15-22'!G176,'Expenditures 15-22'!I176)+'Expenditures 15-22'!D261</f>
        <v>875969</v>
      </c>
      <c r="H29" s="391"/>
    </row>
    <row r="30" spans="1:9" ht="12" customHeight="1" x14ac:dyDescent="0.2">
      <c r="A30" s="762" t="s">
        <v>106</v>
      </c>
      <c r="B30" s="760"/>
      <c r="C30" s="757">
        <v>2560</v>
      </c>
      <c r="D30" s="763"/>
      <c r="E30" s="764">
        <f>'Expenditures 15-22'!K63-SUM('Expenditures 15-22'!G63,'Expenditures 15-22'!I63)+'Expenditures 15-22'!D262-E10</f>
        <v>360778</v>
      </c>
      <c r="F30" s="763"/>
      <c r="G30" s="764">
        <f>'Expenditures 15-22'!K63-SUM('Expenditures 15-22'!G63,'Expenditures 15-22'!I63)+'Expenditures 15-22'!D262-E10</f>
        <v>360778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5638</v>
      </c>
      <c r="E37" s="764">
        <f>E14</f>
        <v>0</v>
      </c>
      <c r="F37" s="764">
        <f>'Expenditures 15-22'!K71-SUM('Expenditures 15-22'!G71,'Expenditures 15-22'!I71)+'Expenditures 15-22'!D270-E14</f>
        <v>5638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5149</v>
      </c>
      <c r="F38" s="763"/>
      <c r="G38" s="764">
        <f>'Expenditures 15-22'!K73-SUM('Expenditures 15-22'!G73,'Expenditures 15-22'!I73)+'Expenditures 15-22'!K128-SUM('Expenditures 15-22'!G128,'Expenditures 15-22'!I128)+'Expenditures 15-22'!K177-SUM('Expenditures 15-22'!G177,'Expenditures 15-22'!I177)+'Expenditures 15-22'!D272</f>
        <v>5149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46657</v>
      </c>
      <c r="F39" s="763"/>
      <c r="G39" s="764">
        <f>'Expenditures 15-22'!K75-SUM('Expenditures 15-22'!G75,'Expenditures 15-22'!I75)+'Expenditures 15-22'!K130-SUM('Expenditures 15-22'!G130,'Expenditures 15-22'!I130)+'Expenditures 15-22'!K179-SUM('Expenditures 15-22'!G179,'Expenditures 15-22'!I179)+'Expenditures 15-22'!D274</f>
        <v>46657</v>
      </c>
    </row>
    <row r="40" spans="1:7" ht="12" customHeight="1" x14ac:dyDescent="0.2">
      <c r="A40" s="779" t="s">
        <v>162</v>
      </c>
      <c r="B40" s="780"/>
      <c r="C40" s="781"/>
      <c r="D40" s="767">
        <f>SUM(D19:D39)</f>
        <v>142357</v>
      </c>
      <c r="E40" s="767">
        <f>SUM(E19:E39)</f>
        <v>15637519</v>
      </c>
      <c r="F40" s="767">
        <f>SUM(F19:F39)</f>
        <v>1546319</v>
      </c>
      <c r="G40" s="767">
        <f>SUM(G19:G39)</f>
        <v>14233557</v>
      </c>
    </row>
    <row r="41" spans="1:7" x14ac:dyDescent="0.2">
      <c r="A41" s="285"/>
      <c r="B41" s="215"/>
      <c r="C41" s="286"/>
      <c r="D41" s="2414" t="s">
        <v>602</v>
      </c>
      <c r="E41" s="2415"/>
      <c r="F41" s="771" t="s">
        <v>603</v>
      </c>
      <c r="G41" s="778"/>
    </row>
    <row r="42" spans="1:7" ht="12" customHeight="1" x14ac:dyDescent="0.2">
      <c r="A42" s="285"/>
      <c r="B42" s="215"/>
      <c r="C42" s="286"/>
      <c r="D42" s="772" t="s">
        <v>551</v>
      </c>
      <c r="E42" s="768">
        <f>D40</f>
        <v>142357</v>
      </c>
      <c r="F42" s="772" t="s">
        <v>553</v>
      </c>
      <c r="G42" s="768">
        <f>F40</f>
        <v>1546319</v>
      </c>
    </row>
    <row r="43" spans="1:7" ht="12" customHeight="1" x14ac:dyDescent="0.2">
      <c r="A43" s="285"/>
      <c r="B43" s="215"/>
      <c r="C43" s="286"/>
      <c r="D43" s="772" t="s">
        <v>552</v>
      </c>
      <c r="E43" s="768">
        <f>E40</f>
        <v>15637519</v>
      </c>
      <c r="F43" s="772" t="s">
        <v>552</v>
      </c>
      <c r="G43" s="768">
        <f>G40</f>
        <v>14233557</v>
      </c>
    </row>
    <row r="44" spans="1:7" ht="12" customHeight="1" x14ac:dyDescent="0.2">
      <c r="A44" s="285"/>
      <c r="B44" s="215"/>
      <c r="C44" s="215"/>
      <c r="D44" s="782" t="s">
        <v>1165</v>
      </c>
      <c r="E44" s="783">
        <f>(E42/E43)</f>
        <v>9.1035540868087839E-3</v>
      </c>
      <c r="F44" s="782" t="s">
        <v>1165</v>
      </c>
      <c r="G44" s="783">
        <f>(G42/G43)</f>
        <v>0.10863897197306338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20" zoomScaleNormal="120" workbookViewId="0">
      <pane ySplit="4" topLeftCell="A26" activePane="bottomLeft" state="frozen"/>
      <selection activeCell="AL10" sqref="AL10"/>
      <selection pane="bottomLeft" activeCell="AL10" sqref="AL1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9" t="s">
        <v>1651</v>
      </c>
      <c r="B1" s="2419"/>
      <c r="C1" s="2419"/>
      <c r="D1" s="2419"/>
      <c r="E1" s="2419"/>
    </row>
    <row r="2" spans="1:7" ht="14.25" customHeight="1" x14ac:dyDescent="0.2">
      <c r="A2" s="1920" t="s">
        <v>1652</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23" t="s">
        <v>1931</v>
      </c>
      <c r="B5" s="2424"/>
      <c r="C5" s="2424"/>
      <c r="D5" s="2424"/>
      <c r="E5" s="2424"/>
    </row>
    <row r="6" spans="1:7" ht="12" customHeight="1" x14ac:dyDescent="0.25">
      <c r="A6" s="1923"/>
      <c r="B6" s="2425" t="str">
        <f>COVER!A17</f>
        <v>Frankfort CUSD 168</v>
      </c>
      <c r="C6" s="2425"/>
      <c r="D6" s="2425"/>
      <c r="E6" s="1924"/>
    </row>
    <row r="7" spans="1:7" ht="11.25" customHeight="1" x14ac:dyDescent="0.25">
      <c r="A7" s="1923"/>
      <c r="B7" s="2426">
        <f>COVER!A13</f>
        <v>21028168026</v>
      </c>
      <c r="C7" s="2426"/>
      <c r="D7" s="242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1926</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1911</v>
      </c>
      <c r="B19" s="1934"/>
      <c r="C19" s="1934"/>
      <c r="D19" s="1937"/>
      <c r="E19" s="1936"/>
    </row>
    <row r="20" spans="1:11" ht="12" customHeight="1" x14ac:dyDescent="0.2">
      <c r="A20" s="1933" t="s">
        <v>1912</v>
      </c>
      <c r="B20" s="1934"/>
      <c r="C20" s="1934"/>
      <c r="D20" s="1937"/>
      <c r="E20" s="1936"/>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c r="C24" s="1934"/>
      <c r="D24" s="1937"/>
      <c r="E24" s="1936"/>
    </row>
    <row r="25" spans="1:11" ht="12" customHeight="1" x14ac:dyDescent="0.2">
      <c r="A25" s="1933" t="s">
        <v>1917</v>
      </c>
      <c r="B25" s="1934"/>
      <c r="C25" s="1934"/>
      <c r="D25" s="1937"/>
      <c r="E25" s="1936"/>
    </row>
    <row r="26" spans="1:11" ht="12" customHeight="1" x14ac:dyDescent="0.2">
      <c r="A26" s="1933" t="s">
        <v>1918</v>
      </c>
      <c r="B26" s="1934" t="s">
        <v>2089</v>
      </c>
      <c r="C26" s="1934" t="s">
        <v>2089</v>
      </c>
      <c r="D26" s="1937" t="s">
        <v>2089</v>
      </c>
      <c r="E26" s="1936" t="s">
        <v>2107</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c r="C31" s="1934"/>
      <c r="D31" s="1937"/>
      <c r="E31" s="1936"/>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1669</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40"/>
      <c r="B39" s="1940"/>
      <c r="C39" s="1940"/>
      <c r="D39" s="1940"/>
      <c r="E39" s="1940"/>
    </row>
    <row r="40" spans="1:5" s="1938" customFormat="1" ht="12" customHeight="1" x14ac:dyDescent="0.25">
      <c r="A40" s="1941" t="s">
        <v>1668</v>
      </c>
      <c r="B40" s="2435"/>
      <c r="C40" s="2435"/>
      <c r="D40" s="2435"/>
      <c r="E40" s="2436"/>
    </row>
    <row r="41" spans="1:5" s="1938" customFormat="1" ht="12" customHeight="1" x14ac:dyDescent="0.25">
      <c r="A41" s="2437"/>
      <c r="B41" s="2438"/>
      <c r="C41" s="2438"/>
      <c r="D41" s="2438"/>
      <c r="E41" s="2439"/>
    </row>
    <row r="42" spans="1:5" s="1938" customFormat="1" ht="12" customHeight="1" x14ac:dyDescent="0.25">
      <c r="A42" s="2437"/>
      <c r="B42" s="2438"/>
      <c r="C42" s="2438"/>
      <c r="D42" s="2438"/>
      <c r="E42" s="2439"/>
    </row>
    <row r="43" spans="1:5" s="1938" customFormat="1" ht="15" x14ac:dyDescent="0.25">
      <c r="A43" s="2420"/>
      <c r="B43" s="2421"/>
      <c r="C43" s="2421"/>
      <c r="D43" s="2421"/>
      <c r="E43" s="2422"/>
    </row>
    <row r="44" spans="1:5" s="1938" customFormat="1" ht="12" hidden="1" customHeight="1" x14ac:dyDescent="0.25">
      <c r="A44" s="2420"/>
      <c r="B44" s="2421"/>
      <c r="C44" s="2421"/>
      <c r="D44" s="2421"/>
      <c r="E44" s="242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 xml:space="preserve">&amp;C&amp;8Page 30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 colorId="8" zoomScale="120" zoomScaleNormal="120" workbookViewId="0">
      <selection activeCell="AL10" sqref="AL1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5" t="str">
        <f>COVER!A17</f>
        <v>Frankfort CUSD 168</v>
      </c>
      <c r="J6" s="2446"/>
    </row>
    <row r="7" spans="1:10" x14ac:dyDescent="0.2">
      <c r="A7" s="2447" t="s">
        <v>1015</v>
      </c>
      <c r="B7" s="2448"/>
      <c r="C7" s="2448"/>
      <c r="D7" s="2448"/>
      <c r="E7" s="2449"/>
      <c r="F7" s="1604"/>
      <c r="G7" s="1593"/>
      <c r="H7" s="1603" t="s">
        <v>431</v>
      </c>
      <c r="I7" s="2450">
        <f>COVER!A13</f>
        <v>21028168026</v>
      </c>
      <c r="J7" s="245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1" t="s">
        <v>560</v>
      </c>
      <c r="B11" s="2452"/>
      <c r="C11" s="245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243765</v>
      </c>
      <c r="F12" s="1632"/>
      <c r="G12" s="1631">
        <f t="shared" ref="G12:G18" si="0">SUM(E12:F12)</f>
        <v>243765</v>
      </c>
      <c r="H12" s="1633">
        <v>247138</v>
      </c>
      <c r="I12" s="1632"/>
      <c r="J12" s="1631">
        <f t="shared" ref="J12:J18" si="1">SUM(H12:I12)</f>
        <v>247138</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4" t="s">
        <v>8</v>
      </c>
      <c r="C18" s="2455"/>
      <c r="D18" s="245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243765</v>
      </c>
      <c r="F19" s="1639">
        <f t="shared" si="2"/>
        <v>0</v>
      </c>
      <c r="G19" s="1639">
        <f t="shared" si="2"/>
        <v>243765</v>
      </c>
      <c r="H19" s="1639">
        <f t="shared" si="2"/>
        <v>247138</v>
      </c>
      <c r="I19" s="1639">
        <f t="shared" si="2"/>
        <v>0</v>
      </c>
      <c r="J19" s="1639">
        <f t="shared" si="2"/>
        <v>247138</v>
      </c>
    </row>
    <row r="20" spans="1:10" ht="25.5" customHeight="1" thickTop="1" x14ac:dyDescent="0.2">
      <c r="A20" s="1627">
        <v>9</v>
      </c>
      <c r="B20" s="2457" t="s">
        <v>2015</v>
      </c>
      <c r="C20" s="2455"/>
      <c r="D20" s="2456"/>
      <c r="E20" s="1640"/>
      <c r="F20" s="1640"/>
      <c r="G20" s="1640"/>
      <c r="H20" s="1640"/>
      <c r="I20" s="1640"/>
      <c r="J20" s="1641">
        <f>IF(AND(G19&gt;0,J19&gt;0),(((J19-G19)/G19)),"Enter Budget Data")</f>
        <v>1.3837097204274609E-2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62"/>
      <c r="D26" s="2462"/>
      <c r="E26" s="1910"/>
      <c r="F26" s="2461"/>
      <c r="G26" s="2461"/>
    </row>
    <row r="27" spans="1:10" x14ac:dyDescent="0.2">
      <c r="B27" s="1642"/>
      <c r="C27" s="1905" t="s">
        <v>1199</v>
      </c>
      <c r="D27" s="1906"/>
      <c r="E27" s="1907"/>
      <c r="F27" s="2458" t="s">
        <v>1891</v>
      </c>
      <c r="G27" s="2458"/>
    </row>
    <row r="28" spans="1:10" ht="28.5" customHeight="1" x14ac:dyDescent="0.2">
      <c r="B28" s="1642"/>
      <c r="C28" s="2460" t="s">
        <v>2093</v>
      </c>
      <c r="D28" s="2460"/>
      <c r="E28" s="1909"/>
      <c r="F28" s="2460" t="s">
        <v>2094</v>
      </c>
      <c r="G28" s="2460"/>
    </row>
    <row r="29" spans="1:10" x14ac:dyDescent="0.2">
      <c r="B29" s="1642"/>
      <c r="C29" s="1903" t="s">
        <v>2022</v>
      </c>
      <c r="E29" s="1908"/>
      <c r="F29" s="2459" t="s">
        <v>1892</v>
      </c>
      <c r="G29" s="245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47"/>
    </row>
    <row r="36" spans="1:10" ht="13.5" customHeight="1" x14ac:dyDescent="0.2">
      <c r="B36" s="1646"/>
      <c r="C36" s="2444" t="s">
        <v>2087</v>
      </c>
      <c r="D36" s="2443"/>
      <c r="E36" s="2443"/>
      <c r="F36" s="2443"/>
      <c r="G36" s="2443"/>
      <c r="H36" s="2443"/>
      <c r="I36" s="2443"/>
      <c r="J36" s="1648"/>
    </row>
    <row r="37" spans="1:10" ht="22.5" customHeight="1" x14ac:dyDescent="0.2">
      <c r="C37" s="2443"/>
      <c r="D37" s="2443"/>
      <c r="E37" s="2443"/>
      <c r="F37" s="2443"/>
      <c r="G37" s="2443"/>
      <c r="H37" s="2443"/>
      <c r="I37" s="2443"/>
      <c r="J37" s="1648"/>
    </row>
    <row r="38" spans="1:10" ht="7.5" customHeight="1" x14ac:dyDescent="0.2">
      <c r="C38" s="1647"/>
      <c r="D38" s="1649"/>
      <c r="E38" s="1650"/>
      <c r="F38" s="1996"/>
      <c r="G38" s="1650"/>
    </row>
    <row r="39" spans="1:10" ht="13.5" customHeight="1" x14ac:dyDescent="0.2">
      <c r="B39" s="1646"/>
      <c r="C39" s="2440" t="s">
        <v>1028</v>
      </c>
      <c r="D39" s="2441"/>
      <c r="E39" s="2441"/>
      <c r="F39" s="2441"/>
      <c r="G39" s="2441"/>
      <c r="H39" s="2441"/>
      <c r="I39" s="244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31&amp;C &amp;R&amp;8Page 31</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8" zoomScale="120" zoomScaleNormal="120" workbookViewId="0">
      <selection activeCell="AL10" sqref="AL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2207</v>
      </c>
    </row>
    <row r="6" spans="1:2" x14ac:dyDescent="0.2">
      <c r="A6" s="385">
        <v>2</v>
      </c>
      <c r="B6" s="12" t="s">
        <v>2208</v>
      </c>
    </row>
    <row r="7" spans="1:2" x14ac:dyDescent="0.2">
      <c r="A7" s="385">
        <v>3</v>
      </c>
      <c r="B7" s="12" t="s">
        <v>2209</v>
      </c>
    </row>
    <row r="8" spans="1:2" x14ac:dyDescent="0.2">
      <c r="A8" s="385">
        <v>4</v>
      </c>
      <c r="B8" t="s">
        <v>2210</v>
      </c>
    </row>
    <row r="9" spans="1:2" x14ac:dyDescent="0.2">
      <c r="A9" s="386">
        <v>5</v>
      </c>
      <c r="B9" t="s">
        <v>2211</v>
      </c>
    </row>
    <row r="10" spans="1:2" x14ac:dyDescent="0.2">
      <c r="A10" s="386">
        <v>6</v>
      </c>
      <c r="B10" s="12" t="s">
        <v>2212</v>
      </c>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Frankfort CUSD 168</v>
      </c>
    </row>
    <row r="65" spans="2:2" x14ac:dyDescent="0.2">
      <c r="B65" s="393">
        <f>COVER!A13</f>
        <v>21028168026</v>
      </c>
    </row>
  </sheetData>
  <phoneticPr fontId="9"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20" zoomScaleNormal="120" workbookViewId="0">
      <selection activeCell="AL10" sqref="AL1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79873" r:id="rId4">
          <objectPr defaultSize="0" r:id="rId5">
            <anchor moveWithCells="1">
              <from>
                <xdr:col>0</xdr:col>
                <xdr:colOff>104775</xdr:colOff>
                <xdr:row>4</xdr:row>
                <xdr:rowOff>104775</xdr:rowOff>
              </from>
              <to>
                <xdr:col>0</xdr:col>
                <xdr:colOff>1019175</xdr:colOff>
                <xdr:row>8</xdr:row>
                <xdr:rowOff>142875</xdr:rowOff>
              </to>
            </anchor>
          </objectPr>
        </oleObject>
      </mc:Choice>
      <mc:Fallback>
        <oleObject progId="AcroExch.Document.DC" dvAspect="DVASPECT_ICON" shapeId="79873" r:id="rId4"/>
      </mc:Fallback>
    </mc:AlternateContent>
    <mc:AlternateContent xmlns:mc="http://schemas.openxmlformats.org/markup-compatibility/2006">
      <mc:Choice Requires="x14">
        <oleObject progId="AcroExch.Document.DC" dvAspect="DVASPECT_ICON" shapeId="79874" r:id="rId6">
          <objectPr defaultSize="0" r:id="rId5">
            <anchor moveWithCells="1">
              <from>
                <xdr:col>0</xdr:col>
                <xdr:colOff>1790700</xdr:colOff>
                <xdr:row>4</xdr:row>
                <xdr:rowOff>76200</xdr:rowOff>
              </from>
              <to>
                <xdr:col>0</xdr:col>
                <xdr:colOff>2705100</xdr:colOff>
                <xdr:row>8</xdr:row>
                <xdr:rowOff>114300</xdr:rowOff>
              </to>
            </anchor>
          </objectPr>
        </oleObject>
      </mc:Choice>
      <mc:Fallback>
        <oleObject progId="AcroExch.Document.DC"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20" zoomScaleNormal="120" workbookViewId="0">
      <selection activeCell="AL10" sqref="AL10"/>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3" t="s">
        <v>1874</v>
      </c>
      <c r="B1" s="2464"/>
      <c r="C1" s="2464"/>
      <c r="D1" s="2464"/>
      <c r="E1" s="2464"/>
      <c r="F1" s="2465"/>
    </row>
    <row r="2" spans="1:8" ht="39.75" customHeight="1" x14ac:dyDescent="0.2">
      <c r="A2" s="2473" t="s">
        <v>2016</v>
      </c>
      <c r="B2" s="2474"/>
      <c r="C2" s="2474"/>
      <c r="D2" s="2474"/>
      <c r="E2" s="2474"/>
      <c r="F2" s="2475"/>
      <c r="G2" s="1819"/>
      <c r="H2" s="1819"/>
    </row>
    <row r="3" spans="1:8" ht="46.5" customHeight="1" x14ac:dyDescent="0.2">
      <c r="A3" s="2476" t="s">
        <v>1724</v>
      </c>
      <c r="B3" s="2477"/>
      <c r="C3" s="2477"/>
      <c r="D3" s="2477"/>
      <c r="E3" s="2477"/>
      <c r="F3" s="2478"/>
      <c r="G3" s="1819"/>
      <c r="H3" s="1819"/>
    </row>
    <row r="4" spans="1:8" s="1571" customFormat="1" ht="41.25" customHeight="1" x14ac:dyDescent="0.2">
      <c r="A4" s="2479" t="s">
        <v>1873</v>
      </c>
      <c r="B4" s="2480"/>
      <c r="C4" s="2480"/>
      <c r="D4" s="2480"/>
      <c r="E4" s="2480"/>
      <c r="F4" s="2481"/>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13744702</v>
      </c>
      <c r="C6" s="1574">
        <f>'Acct Summary 7-8'!D8</f>
        <v>298820</v>
      </c>
      <c r="D6" s="1574">
        <f>'Acct Summary 7-8'!F8</f>
        <v>905064</v>
      </c>
      <c r="E6" s="1574">
        <f>'Acct Summary 7-8'!I8</f>
        <v>36064</v>
      </c>
      <c r="F6" s="1574">
        <f>SUM(B6:E6)</f>
        <v>14984650</v>
      </c>
    </row>
    <row r="7" spans="1:8" s="1575" customFormat="1" ht="14.25" customHeight="1" thickBot="1" x14ac:dyDescent="0.25">
      <c r="A7" s="1573" t="s">
        <v>1636</v>
      </c>
      <c r="B7" s="1576">
        <f>'Acct Summary 7-8'!C17</f>
        <v>14796611</v>
      </c>
      <c r="C7" s="1576">
        <f>'Acct Summary 7-8'!D17</f>
        <v>235437</v>
      </c>
      <c r="D7" s="1576">
        <f>'Acct Summary 7-8'!F17</f>
        <v>854106</v>
      </c>
      <c r="E7" s="1835"/>
      <c r="F7" s="1574">
        <f>SUM(B7:E7)</f>
        <v>15886154</v>
      </c>
    </row>
    <row r="8" spans="1:8" s="1575" customFormat="1" ht="14.25" thickTop="1" thickBot="1" x14ac:dyDescent="0.25">
      <c r="A8" s="1577" t="s">
        <v>1637</v>
      </c>
      <c r="B8" s="1578">
        <f>(B6-B7)</f>
        <v>-1051909</v>
      </c>
      <c r="C8" s="1578">
        <f>(C6-C7)</f>
        <v>63383</v>
      </c>
      <c r="D8" s="1578">
        <f>(D6-D7)</f>
        <v>50958</v>
      </c>
      <c r="E8" s="1576">
        <f>(E6-E7)</f>
        <v>36064</v>
      </c>
      <c r="F8" s="1579">
        <f>SUM(F6-F7)</f>
        <v>-901504</v>
      </c>
    </row>
    <row r="9" spans="1:8" s="1575" customFormat="1" ht="14.25" thickTop="1" thickBot="1" x14ac:dyDescent="0.25">
      <c r="A9" s="1580" t="s">
        <v>2017</v>
      </c>
      <c r="B9" s="1581">
        <f>'Acct Summary 7-8'!C81</f>
        <v>-684771</v>
      </c>
      <c r="C9" s="1581">
        <f>'Acct Summary 7-8'!D81</f>
        <v>314158</v>
      </c>
      <c r="D9" s="1581">
        <f>'Acct Summary 7-8'!F81</f>
        <v>-128272</v>
      </c>
      <c r="E9" s="1581">
        <f>'Acct Summary 7-8'!I81</f>
        <v>11796</v>
      </c>
      <c r="F9" s="1660">
        <f>SUM(B9:E9)</f>
        <v>-487089</v>
      </c>
    </row>
    <row r="10" spans="1:8" ht="16.5" customHeight="1" thickTop="1" x14ac:dyDescent="0.2">
      <c r="A10" s="1582"/>
      <c r="B10" s="1583"/>
      <c r="C10" s="2467"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8"/>
      <c r="E10" s="2468"/>
      <c r="F10" s="2469"/>
    </row>
    <row r="11" spans="1:8" ht="19.5" customHeight="1" x14ac:dyDescent="0.2">
      <c r="A11" s="1658"/>
      <c r="B11" s="1659"/>
      <c r="C11" s="2467"/>
      <c r="D11" s="2468"/>
      <c r="E11" s="2468"/>
      <c r="F11" s="2469"/>
      <c r="H11" s="1657"/>
    </row>
    <row r="12" spans="1:8" ht="19.5" customHeight="1" x14ac:dyDescent="0.2">
      <c r="A12" s="1658"/>
      <c r="B12" s="1659"/>
      <c r="C12" s="2467"/>
      <c r="D12" s="2468"/>
      <c r="E12" s="2468"/>
      <c r="F12" s="2469"/>
      <c r="H12" s="1657"/>
    </row>
    <row r="13" spans="1:8" ht="19.5" customHeight="1" x14ac:dyDescent="0.2">
      <c r="A13" s="1658"/>
      <c r="B13" s="1659"/>
      <c r="C13" s="2470"/>
      <c r="D13" s="2471"/>
      <c r="E13" s="2471"/>
      <c r="F13" s="2472"/>
      <c r="H13" s="1657"/>
    </row>
    <row r="14" spans="1:8" s="1531" customFormat="1" hidden="1" x14ac:dyDescent="0.2">
      <c r="A14" s="2466" t="s">
        <v>1945</v>
      </c>
      <c r="B14" s="2466"/>
      <c r="C14" s="2466"/>
      <c r="D14" s="2466"/>
      <c r="E14" s="246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34&amp;R&amp;8Page 34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82"/>
      <c r="B8" s="2483"/>
      <c r="C8" s="2483"/>
      <c r="D8" s="248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7" t="s">
        <v>1886</v>
      </c>
      <c r="D11" s="2488"/>
    </row>
    <row r="12" spans="1:4" s="4" customFormat="1" ht="12.75" x14ac:dyDescent="0.2">
      <c r="A12" s="1892"/>
      <c r="B12" s="226"/>
      <c r="C12" s="1891" t="s">
        <v>1885</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0" t="s">
        <v>354</v>
      </c>
      <c r="D27" s="2491"/>
    </row>
    <row r="28" spans="1:4" ht="12.75" x14ac:dyDescent="0.2">
      <c r="A28" s="229"/>
      <c r="B28" s="230">
        <v>2</v>
      </c>
      <c r="C28" s="2489" t="s">
        <v>1908</v>
      </c>
      <c r="D28" s="233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2" t="s">
        <v>616</v>
      </c>
      <c r="D49" s="249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85" t="s">
        <v>900</v>
      </c>
      <c r="D62" s="248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5" t="s">
        <v>758</v>
      </c>
      <c r="D76" s="248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B14" zoomScale="120" zoomScaleNormal="120" workbookViewId="0">
      <selection activeCell="AL10" sqref="AL1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7" t="s">
        <v>2018</v>
      </c>
      <c r="B4" s="2518"/>
      <c r="C4" s="2518"/>
      <c r="D4" s="2518"/>
      <c r="E4" s="2518"/>
      <c r="F4" s="2518"/>
      <c r="G4" s="2518"/>
      <c r="H4" s="2518"/>
      <c r="I4" s="2518"/>
      <c r="J4" s="2518"/>
      <c r="K4" s="2518"/>
      <c r="L4" s="251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06" t="str">
        <f>COVER!A17</f>
        <v>Frankfort CUSD 168</v>
      </c>
      <c r="B7" s="2507"/>
      <c r="C7" s="2507"/>
      <c r="D7" s="2519"/>
      <c r="E7" s="2520">
        <f>COVER!A13</f>
        <v>21028168026</v>
      </c>
      <c r="F7" s="2521"/>
      <c r="G7" s="2522" t="str">
        <f>COVER!T23</f>
        <v>060-004252</v>
      </c>
      <c r="H7" s="2523"/>
      <c r="I7" s="2523"/>
      <c r="J7" s="2523"/>
      <c r="K7" s="2523"/>
      <c r="L7" s="2524"/>
    </row>
    <row r="8" spans="1:29" ht="13.5" customHeight="1" x14ac:dyDescent="0.2">
      <c r="A8" s="2006" t="s">
        <v>1900</v>
      </c>
      <c r="B8" s="1958"/>
      <c r="C8" s="1948"/>
      <c r="D8" s="1948"/>
      <c r="E8" s="1960"/>
      <c r="F8" s="1949"/>
      <c r="G8" s="2009" t="s">
        <v>1387</v>
      </c>
      <c r="H8" s="1279"/>
      <c r="I8" s="1279"/>
      <c r="J8" s="1279"/>
      <c r="K8" s="1279"/>
      <c r="L8" s="1950"/>
    </row>
    <row r="9" spans="1:29" ht="13.5" customHeight="1" x14ac:dyDescent="0.2">
      <c r="A9" s="2525"/>
      <c r="B9" s="2495"/>
      <c r="C9" s="2495"/>
      <c r="D9" s="2495"/>
      <c r="E9" s="2495"/>
      <c r="F9" s="2526"/>
      <c r="G9" s="2494" t="str">
        <f>COVER!T13</f>
        <v>Emling &amp; Hoffman, PC</v>
      </c>
      <c r="H9" s="2513"/>
      <c r="I9" s="2513"/>
      <c r="J9" s="2513"/>
      <c r="K9" s="2513"/>
      <c r="L9" s="2527"/>
    </row>
    <row r="10" spans="1:29" ht="13.5" customHeight="1" x14ac:dyDescent="0.2">
      <c r="A10" s="2503" t="str">
        <f>COVER!A38</f>
        <v>Matt Donkin</v>
      </c>
      <c r="B10" s="2504"/>
      <c r="C10" s="2504"/>
      <c r="D10" s="2504"/>
      <c r="E10" s="2504"/>
      <c r="F10" s="2505"/>
      <c r="G10" s="2494" t="str">
        <f>COVER!T17</f>
        <v>1191 West Saint Louis Street</v>
      </c>
      <c r="H10" s="2496"/>
      <c r="I10" s="2496"/>
      <c r="J10" s="2496"/>
      <c r="K10" s="2496"/>
      <c r="L10" s="2509"/>
    </row>
    <row r="11" spans="1:29" ht="13.5" customHeight="1" x14ac:dyDescent="0.2">
      <c r="A11" s="2006" t="s">
        <v>1902</v>
      </c>
      <c r="B11" s="1958"/>
      <c r="C11" s="1948"/>
      <c r="D11" s="1960"/>
      <c r="E11" s="1948"/>
      <c r="F11" s="1949"/>
      <c r="G11" s="2494" t="str">
        <f>COVER!T19</f>
        <v>Nashville</v>
      </c>
      <c r="H11" s="2496"/>
      <c r="I11" s="2496"/>
      <c r="J11" s="2001" t="str">
        <f>COVER!X19</f>
        <v>IL</v>
      </c>
      <c r="K11" s="2001">
        <f>COVER!Z19</f>
        <v>62263</v>
      </c>
      <c r="L11" s="2000"/>
    </row>
    <row r="12" spans="1:29" ht="13.5" customHeight="1" x14ac:dyDescent="0.2">
      <c r="A12" s="2510" t="s">
        <v>1901</v>
      </c>
      <c r="B12" s="2511"/>
      <c r="C12" s="2511"/>
      <c r="D12" s="2511"/>
      <c r="E12" s="2511"/>
      <c r="F12" s="2512"/>
      <c r="G12" s="1917"/>
      <c r="H12" s="1295"/>
      <c r="I12" s="1295"/>
      <c r="J12" s="1295"/>
      <c r="K12" s="1295"/>
      <c r="L12" s="1918"/>
    </row>
    <row r="13" spans="1:29" ht="13.5" customHeight="1" x14ac:dyDescent="0.2">
      <c r="A13" s="2494"/>
      <c r="B13" s="2513"/>
      <c r="C13" s="2513"/>
      <c r="D13" s="2513"/>
      <c r="E13" s="1294"/>
      <c r="F13" s="2002"/>
      <c r="G13" s="2010" t="s">
        <v>1903</v>
      </c>
      <c r="H13" s="1951"/>
      <c r="I13" s="2514" t="str">
        <f>COVER!T25</f>
        <v>donhoffman@emlingcpa.com</v>
      </c>
      <c r="J13" s="2515"/>
      <c r="K13" s="2515"/>
      <c r="L13" s="2516"/>
    </row>
    <row r="14" spans="1:29" ht="13.5" customHeight="1" x14ac:dyDescent="0.2">
      <c r="A14" s="2494" t="str">
        <f>COVER!A19</f>
        <v>P.O. Box 425</v>
      </c>
      <c r="B14" s="2495"/>
      <c r="C14" s="2495"/>
      <c r="D14" s="2495"/>
      <c r="E14" s="1999">
        <v>0</v>
      </c>
      <c r="F14" s="1293"/>
      <c r="G14" s="2011" t="s">
        <v>1386</v>
      </c>
      <c r="H14" s="1279"/>
      <c r="I14" s="1279"/>
      <c r="J14" s="1279"/>
      <c r="K14" s="1279"/>
      <c r="L14" s="1950"/>
    </row>
    <row r="15" spans="1:29" ht="13.5" customHeight="1" x14ac:dyDescent="0.2">
      <c r="A15" s="2494" t="str">
        <f>COVER!A21</f>
        <v>West Frankfort</v>
      </c>
      <c r="B15" s="2496"/>
      <c r="C15" s="2496"/>
      <c r="D15" s="1278"/>
      <c r="E15" s="1919"/>
      <c r="F15" s="1292"/>
      <c r="G15" s="1998" t="str">
        <f>COVER!T15</f>
        <v>Donald L Hoffman</v>
      </c>
      <c r="H15" s="1279"/>
      <c r="I15" s="1279"/>
      <c r="J15" s="1279"/>
      <c r="K15" s="1279"/>
      <c r="L15" s="1950"/>
    </row>
    <row r="16" spans="1:29" ht="12.2" customHeight="1" x14ac:dyDescent="0.2">
      <c r="A16" s="1998"/>
      <c r="B16" s="1501"/>
      <c r="C16" s="2001">
        <f>COVER!A25</f>
        <v>62896</v>
      </c>
      <c r="D16" s="2001"/>
      <c r="E16" s="2001"/>
      <c r="F16" s="2002"/>
      <c r="G16" s="2497"/>
      <c r="H16" s="2498"/>
      <c r="I16" s="2498"/>
      <c r="J16" s="2498"/>
      <c r="K16" s="2498"/>
      <c r="L16" s="2499"/>
    </row>
    <row r="17" spans="1:13" ht="12.2" customHeight="1" x14ac:dyDescent="0.2">
      <c r="A17" s="2500"/>
      <c r="B17" s="2501"/>
      <c r="C17" s="2501"/>
      <c r="D17" s="2501"/>
      <c r="E17" s="2501"/>
      <c r="F17" s="2502"/>
      <c r="G17" s="2011" t="s">
        <v>1385</v>
      </c>
      <c r="H17" s="1279"/>
      <c r="I17" s="1279"/>
      <c r="J17" s="1279"/>
      <c r="K17" s="2012" t="s">
        <v>1384</v>
      </c>
      <c r="L17" s="1949"/>
      <c r="M17" s="1291"/>
    </row>
    <row r="18" spans="1:13" ht="12.2" customHeight="1" x14ac:dyDescent="0.2">
      <c r="A18" s="2503"/>
      <c r="B18" s="2504"/>
      <c r="C18" s="2504"/>
      <c r="D18" s="2504"/>
      <c r="E18" s="2504"/>
      <c r="F18" s="2505"/>
      <c r="G18" s="2506" t="str">
        <f>COVER!T21</f>
        <v>618-327-4375</v>
      </c>
      <c r="H18" s="2507"/>
      <c r="I18" s="2507"/>
      <c r="J18" s="2507"/>
      <c r="K18" s="2506" t="str">
        <f>COVER!X21</f>
        <v>618-327-4376</v>
      </c>
      <c r="L18" s="250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2089</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2089</v>
      </c>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t="s">
        <v>2089</v>
      </c>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t="s">
        <v>2089</v>
      </c>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2089</v>
      </c>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2089</v>
      </c>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2089</v>
      </c>
      <c r="C38" s="2013" t="s">
        <v>2032</v>
      </c>
      <c r="D38" s="1284"/>
      <c r="E38" s="1284"/>
    </row>
    <row r="39" spans="1:12" ht="9" customHeight="1" x14ac:dyDescent="0.2">
      <c r="B39" s="1283"/>
      <c r="C39" s="2014"/>
      <c r="D39" s="1282"/>
      <c r="E39" s="1282"/>
    </row>
    <row r="40" spans="1:12" s="1277" customFormat="1" ht="13.5" customHeight="1" x14ac:dyDescent="0.2">
      <c r="B40" s="1280" t="s">
        <v>2089</v>
      </c>
      <c r="C40" s="2013" t="s">
        <v>2033</v>
      </c>
      <c r="D40" s="1284"/>
      <c r="E40" s="1284"/>
    </row>
    <row r="41" spans="1:12" ht="9" customHeight="1" x14ac:dyDescent="0.2">
      <c r="A41" s="1286"/>
      <c r="B41" s="1283"/>
      <c r="C41" s="2014"/>
      <c r="D41" s="1282"/>
      <c r="E41" s="1282"/>
    </row>
    <row r="42" spans="1:12" s="1277" customFormat="1" ht="13.5" customHeight="1" x14ac:dyDescent="0.2">
      <c r="B42" s="1280" t="s">
        <v>2089</v>
      </c>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2089</v>
      </c>
      <c r="C46" s="2015" t="s">
        <v>2035</v>
      </c>
      <c r="D46" s="1278"/>
      <c r="E46" s="1278"/>
      <c r="F46" s="1278"/>
      <c r="G46" s="1278"/>
      <c r="H46" s="1278"/>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32" zoomScale="120" zoomScaleNormal="120" workbookViewId="0">
      <selection activeCell="H50" sqref="H50"/>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8" t="str">
        <f>'Single Audit Cover'!A7</f>
        <v>Frankfort CUSD 168</v>
      </c>
      <c r="B1" s="2529"/>
      <c r="C1" s="2529"/>
      <c r="D1" s="2529"/>
    </row>
    <row r="2" spans="1:11" s="2005" customFormat="1" ht="12.75" x14ac:dyDescent="0.2">
      <c r="A2" s="2530">
        <f>'Single Audit Cover'!E7</f>
        <v>21028168026</v>
      </c>
      <c r="B2" s="2531"/>
      <c r="C2" s="2531"/>
      <c r="D2" s="2531"/>
    </row>
    <row r="3" spans="1:11" s="2005" customFormat="1" ht="12.75" x14ac:dyDescent="0.2">
      <c r="A3" s="2528" t="s">
        <v>1895</v>
      </c>
      <c r="B3" s="2529"/>
      <c r="C3" s="2529"/>
      <c r="D3" s="2529"/>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2"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2046</v>
      </c>
    </row>
    <row r="58" spans="1:4" x14ac:dyDescent="0.2">
      <c r="A58" s="1300"/>
      <c r="C58" s="1957"/>
      <c r="D58" s="1303" t="s">
        <v>1422</v>
      </c>
    </row>
    <row r="59" spans="1:4" ht="10.5" customHeight="1" x14ac:dyDescent="0.2">
      <c r="A59" s="1300"/>
      <c r="D59" s="1306" t="s">
        <v>1421</v>
      </c>
    </row>
    <row r="60" spans="1:4" ht="10.5" customHeight="1" x14ac:dyDescent="0.2">
      <c r="A60" s="1300"/>
      <c r="D60" s="2101" t="s">
        <v>2086</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101" t="s">
        <v>2085</v>
      </c>
    </row>
    <row r="65" spans="1:4" x14ac:dyDescent="0.2">
      <c r="A65" s="1300"/>
      <c r="C65" s="1957"/>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101" t="s">
        <v>2085</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20" zoomScaleNormal="120" zoomScaleSheetLayoutView="100" workbookViewId="0">
      <selection activeCell="AL10" sqref="AL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4" t="str">
        <f>'Single Audit Cover'!A7</f>
        <v>Frankfort CUSD 168</v>
      </c>
      <c r="B1" s="2534"/>
      <c r="C1" s="2534"/>
      <c r="D1" s="2534"/>
      <c r="E1" s="2534"/>
    </row>
    <row r="2" spans="1:5" x14ac:dyDescent="0.2">
      <c r="A2" s="2535">
        <f>'Single Audit Cover'!E7</f>
        <v>21028168026</v>
      </c>
      <c r="B2" s="2535"/>
      <c r="C2" s="2535"/>
      <c r="D2" s="2535"/>
      <c r="E2" s="253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2171390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63884</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-135546</v>
      </c>
    </row>
    <row r="19" spans="1:4" ht="13.5" thickBot="1" x14ac:dyDescent="0.25">
      <c r="A19" s="2023" t="s">
        <v>1452</v>
      </c>
      <c r="D19" s="1343">
        <f>SUM(D10:D17)</f>
        <v>2099728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6" t="s">
        <v>2201</v>
      </c>
      <c r="B24" s="2537"/>
      <c r="D24" s="1336">
        <v>30192</v>
      </c>
    </row>
    <row r="25" spans="1:4" x14ac:dyDescent="0.2">
      <c r="A25" s="2532"/>
      <c r="B25" s="2533"/>
      <c r="D25" s="1336"/>
    </row>
    <row r="26" spans="1:4" x14ac:dyDescent="0.2">
      <c r="A26" s="2532"/>
      <c r="B26" s="2533"/>
      <c r="D26" s="1336"/>
    </row>
    <row r="27" spans="1:4" x14ac:dyDescent="0.2">
      <c r="A27" s="2532"/>
      <c r="B27" s="2533"/>
      <c r="D27" s="1336"/>
    </row>
    <row r="28" spans="1:4" x14ac:dyDescent="0.2">
      <c r="A28" s="2532"/>
      <c r="B28" s="2533"/>
      <c r="D28" s="1336"/>
    </row>
    <row r="29" spans="1:4" x14ac:dyDescent="0.2">
      <c r="A29" s="2532"/>
      <c r="B29" s="2533"/>
      <c r="D29" s="1336"/>
    </row>
    <row r="30" spans="1:4" x14ac:dyDescent="0.2">
      <c r="A30" s="2532"/>
      <c r="B30" s="2533"/>
      <c r="D30" s="1336"/>
    </row>
    <row r="32" spans="1:4" x14ac:dyDescent="0.2">
      <c r="A32" s="1338" t="s">
        <v>1450</v>
      </c>
      <c r="D32" s="1341">
        <f>SUM(D19:D30)</f>
        <v>2129920</v>
      </c>
    </row>
    <row r="33" spans="1:4" x14ac:dyDescent="0.2">
      <c r="D33" s="1340"/>
    </row>
    <row r="34" spans="1:4" x14ac:dyDescent="0.2">
      <c r="A34" s="1331" t="s">
        <v>1449</v>
      </c>
    </row>
    <row r="35" spans="1:4" x14ac:dyDescent="0.2">
      <c r="A35" s="1331" t="s">
        <v>1448</v>
      </c>
      <c r="B35" s="1333" t="s">
        <v>1447</v>
      </c>
      <c r="D35" s="1339">
        <v>2129920</v>
      </c>
    </row>
    <row r="37" spans="1:4" x14ac:dyDescent="0.2">
      <c r="A37" s="1338" t="s">
        <v>1446</v>
      </c>
    </row>
    <row r="39" spans="1:4" ht="13.35" customHeight="1" x14ac:dyDescent="0.2">
      <c r="A39" s="1337" t="s">
        <v>1445</v>
      </c>
    </row>
    <row r="40" spans="1:4" x14ac:dyDescent="0.2">
      <c r="A40" s="2532"/>
      <c r="B40" s="2533"/>
      <c r="D40" s="1336"/>
    </row>
    <row r="41" spans="1:4" x14ac:dyDescent="0.2">
      <c r="A41" s="2532"/>
      <c r="B41" s="2533"/>
      <c r="D41" s="1335"/>
    </row>
    <row r="42" spans="1:4" x14ac:dyDescent="0.2">
      <c r="A42" s="2532"/>
      <c r="B42" s="2533"/>
      <c r="D42" s="1335"/>
    </row>
    <row r="43" spans="1:4" x14ac:dyDescent="0.2">
      <c r="A43" s="2532"/>
      <c r="B43" s="2533"/>
      <c r="D43" s="1335"/>
    </row>
    <row r="44" spans="1:4" x14ac:dyDescent="0.2">
      <c r="A44" s="2532"/>
      <c r="B44" s="2533"/>
      <c r="D44" s="1335"/>
    </row>
    <row r="45" spans="1:4" x14ac:dyDescent="0.2">
      <c r="A45" s="2532"/>
      <c r="B45" s="2533"/>
      <c r="D45" s="1335"/>
    </row>
    <row r="47" spans="1:4" x14ac:dyDescent="0.2">
      <c r="B47" s="1334" t="s">
        <v>1444</v>
      </c>
      <c r="C47" s="1334"/>
      <c r="D47" s="1915">
        <f>SUM(D35:D45)</f>
        <v>2129920</v>
      </c>
    </row>
    <row r="49" spans="2:4" x14ac:dyDescent="0.2">
      <c r="B49" s="1334" t="s">
        <v>1443</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36&amp;R&amp;8Page 36</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20" zoomScaleNormal="120" workbookViewId="0">
      <selection activeCell="AL10" activeCellId="1" sqref="AL10 F32"/>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8" t="str">
        <f>'Single Audit Cover'!A7</f>
        <v>Frankfort CUSD 168</v>
      </c>
      <c r="C1" s="2539"/>
      <c r="D1" s="2539"/>
      <c r="E1" s="2539"/>
      <c r="F1" s="2539"/>
      <c r="G1" s="2539"/>
      <c r="H1" s="2539"/>
      <c r="I1" s="2539"/>
      <c r="J1" s="2539"/>
      <c r="K1" s="2539"/>
      <c r="L1" s="2539"/>
    </row>
    <row r="2" spans="2:13" ht="15" x14ac:dyDescent="0.2">
      <c r="B2" s="2540">
        <f>'Single Audit Cover'!E7</f>
        <v>21028168026</v>
      </c>
      <c r="C2" s="2540"/>
      <c r="D2" s="2540"/>
      <c r="E2" s="2540"/>
      <c r="F2" s="2540"/>
      <c r="G2" s="2540"/>
      <c r="H2" s="2540"/>
      <c r="I2" s="2540"/>
      <c r="J2" s="2540"/>
      <c r="K2" s="2540"/>
      <c r="L2" s="2540"/>
      <c r="M2" s="1399"/>
    </row>
    <row r="3" spans="2:13" ht="15" x14ac:dyDescent="0.2">
      <c r="B3" s="2541" t="s">
        <v>1432</v>
      </c>
      <c r="C3" s="2541"/>
      <c r="D3" s="2541"/>
      <c r="E3" s="2541"/>
      <c r="F3" s="2541"/>
      <c r="G3" s="2541"/>
      <c r="H3" s="2541"/>
      <c r="I3" s="2541"/>
      <c r="J3" s="2541"/>
      <c r="K3" s="2541"/>
      <c r="L3" s="2541"/>
      <c r="M3" s="1399"/>
    </row>
    <row r="4" spans="2:13" ht="15" x14ac:dyDescent="0.2">
      <c r="B4" s="2542" t="str">
        <f>'Single Audit Cover'!A4</f>
        <v>Year Ending June 30, 2017</v>
      </c>
      <c r="C4" s="2542"/>
      <c r="D4" s="2542"/>
      <c r="E4" s="2542"/>
      <c r="F4" s="2542"/>
      <c r="G4" s="2542"/>
      <c r="H4" s="2542"/>
      <c r="I4" s="2542"/>
      <c r="J4" s="2542"/>
      <c r="K4" s="2542"/>
      <c r="L4" s="2542"/>
      <c r="M4" s="1399"/>
    </row>
    <row r="6" spans="2:13" x14ac:dyDescent="0.2">
      <c r="B6" s="1398"/>
      <c r="C6" s="1397"/>
      <c r="D6" s="2024" t="s">
        <v>1488</v>
      </c>
      <c r="E6" s="2025" t="s">
        <v>607</v>
      </c>
      <c r="F6" s="2026"/>
      <c r="G6" s="1396" t="s">
        <v>1487</v>
      </c>
      <c r="H6" s="2025"/>
      <c r="I6" s="2025"/>
      <c r="J6" s="1395"/>
      <c r="K6" s="1394"/>
      <c r="L6" s="2027"/>
    </row>
    <row r="7" spans="2:13" x14ac:dyDescent="0.2">
      <c r="B7" s="2028" t="s">
        <v>2055</v>
      </c>
      <c r="C7" s="1393"/>
      <c r="D7" s="1392"/>
      <c r="E7" s="2029"/>
      <c r="F7" s="2030"/>
      <c r="G7" s="2029"/>
      <c r="H7" s="2029"/>
      <c r="I7" s="2031" t="s">
        <v>1484</v>
      </c>
      <c r="J7" s="1388"/>
      <c r="K7" s="1387" t="s">
        <v>1482</v>
      </c>
      <c r="L7" s="1386"/>
    </row>
    <row r="8" spans="2:13" ht="15.75" x14ac:dyDescent="0.25">
      <c r="B8" s="2032" t="s">
        <v>2056</v>
      </c>
      <c r="C8" s="1393" t="s">
        <v>1486</v>
      </c>
      <c r="D8" s="1392" t="s">
        <v>1485</v>
      </c>
      <c r="E8" s="1391" t="s">
        <v>1484</v>
      </c>
      <c r="F8" s="1390" t="s">
        <v>1484</v>
      </c>
      <c r="G8" s="1389" t="s">
        <v>1484</v>
      </c>
      <c r="H8" s="1388" t="s">
        <v>1484</v>
      </c>
      <c r="I8" s="2031" t="s">
        <v>2057</v>
      </c>
      <c r="J8" s="1388" t="s">
        <v>1483</v>
      </c>
      <c r="K8" s="1387" t="s">
        <v>1478</v>
      </c>
      <c r="L8" s="1386" t="s">
        <v>31</v>
      </c>
    </row>
    <row r="9" spans="2:13" ht="13.5" x14ac:dyDescent="0.2">
      <c r="B9" s="2033" t="s">
        <v>1481</v>
      </c>
      <c r="C9" s="1393" t="s">
        <v>1480</v>
      </c>
      <c r="D9" s="1392" t="s">
        <v>2058</v>
      </c>
      <c r="E9" s="1391" t="s">
        <v>1858</v>
      </c>
      <c r="F9" s="1390" t="s">
        <v>2057</v>
      </c>
      <c r="G9" s="1389" t="s">
        <v>2057</v>
      </c>
      <c r="H9" s="1388" t="s">
        <v>2057</v>
      </c>
      <c r="I9" s="2031" t="s">
        <v>2059</v>
      </c>
      <c r="J9" s="1388" t="s">
        <v>1479</v>
      </c>
      <c r="K9" s="2034" t="s">
        <v>2060</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2104" t="s">
        <v>2146</v>
      </c>
      <c r="C11" s="1377"/>
      <c r="D11" s="1376"/>
      <c r="E11" s="1375"/>
      <c r="F11" s="1375"/>
      <c r="G11" s="1375"/>
      <c r="H11" s="1375"/>
      <c r="I11" s="1375"/>
      <c r="J11" s="1375"/>
      <c r="K11" s="1375">
        <f>+G11+H11+J11</f>
        <v>0</v>
      </c>
      <c r="L11" s="1375"/>
    </row>
    <row r="12" spans="2:13" ht="20.100000000000001" customHeight="1" x14ac:dyDescent="0.2">
      <c r="B12" s="2104" t="s">
        <v>2147</v>
      </c>
      <c r="C12" s="1373"/>
      <c r="D12" s="1372"/>
      <c r="E12" s="1371"/>
      <c r="F12" s="1371"/>
      <c r="G12" s="1371"/>
      <c r="H12" s="1371"/>
      <c r="I12" s="1371"/>
      <c r="J12" s="1371"/>
      <c r="K12" s="1375">
        <f t="shared" ref="K12:K25" si="0">+G12+H12+J12</f>
        <v>0</v>
      </c>
      <c r="L12" s="1371"/>
    </row>
    <row r="13" spans="2:13" ht="20.100000000000001" customHeight="1" x14ac:dyDescent="0.2">
      <c r="B13" s="1374" t="s">
        <v>2148</v>
      </c>
      <c r="C13" s="1373"/>
      <c r="D13" s="1372"/>
      <c r="E13" s="1371"/>
      <c r="F13" s="1371"/>
      <c r="G13" s="1371"/>
      <c r="H13" s="1371"/>
      <c r="I13" s="1371"/>
      <c r="J13" s="1371"/>
      <c r="K13" s="1375">
        <f t="shared" si="0"/>
        <v>0</v>
      </c>
      <c r="L13" s="1371"/>
    </row>
    <row r="14" spans="2:13" ht="20.100000000000001" customHeight="1" x14ac:dyDescent="0.2">
      <c r="B14" s="2105">
        <v>2016</v>
      </c>
      <c r="C14" s="1373" t="s">
        <v>2149</v>
      </c>
      <c r="D14" s="1372" t="s">
        <v>2150</v>
      </c>
      <c r="E14" s="1371">
        <v>3522</v>
      </c>
      <c r="F14" s="1371">
        <v>32615</v>
      </c>
      <c r="G14" s="1371">
        <v>4603</v>
      </c>
      <c r="H14" s="1371">
        <v>31534</v>
      </c>
      <c r="I14" s="1371"/>
      <c r="J14" s="1371"/>
      <c r="K14" s="1375">
        <f t="shared" si="0"/>
        <v>36137</v>
      </c>
      <c r="L14" s="1371">
        <v>36137</v>
      </c>
    </row>
    <row r="15" spans="2:13" ht="20.100000000000001" customHeight="1" x14ac:dyDescent="0.2">
      <c r="B15" s="2105">
        <v>2017</v>
      </c>
      <c r="C15" s="1373" t="s">
        <v>2149</v>
      </c>
      <c r="D15" s="1372" t="s">
        <v>2151</v>
      </c>
      <c r="E15" s="2106">
        <v>0</v>
      </c>
      <c r="F15" s="2106">
        <v>16632</v>
      </c>
      <c r="G15" s="2106">
        <v>0</v>
      </c>
      <c r="H15" s="2106">
        <v>16632</v>
      </c>
      <c r="I15" s="2106"/>
      <c r="J15" s="2106">
        <v>8900</v>
      </c>
      <c r="K15" s="2107">
        <f t="shared" si="0"/>
        <v>25532</v>
      </c>
      <c r="L15" s="2106">
        <v>36804</v>
      </c>
    </row>
    <row r="16" spans="2:13" ht="20.100000000000001" customHeight="1" x14ac:dyDescent="0.2">
      <c r="B16" s="1374"/>
      <c r="C16" s="1373"/>
      <c r="D16" s="1372"/>
      <c r="E16" s="2108">
        <f>SUM(E14:E15)</f>
        <v>3522</v>
      </c>
      <c r="F16" s="2108">
        <f t="shared" ref="F16:J16" si="1">SUM(F14:F15)</f>
        <v>49247</v>
      </c>
      <c r="G16" s="2108">
        <f t="shared" si="1"/>
        <v>4603</v>
      </c>
      <c r="H16" s="2108">
        <f t="shared" si="1"/>
        <v>48166</v>
      </c>
      <c r="I16" s="2108">
        <f t="shared" si="1"/>
        <v>0</v>
      </c>
      <c r="J16" s="2108">
        <f t="shared" si="1"/>
        <v>8900</v>
      </c>
      <c r="K16" s="2108">
        <f t="shared" si="0"/>
        <v>61669</v>
      </c>
      <c r="L16" s="2108"/>
    </row>
    <row r="17" spans="2:13" ht="20.100000000000001" customHeight="1" x14ac:dyDescent="0.2">
      <c r="B17" s="1374" t="s">
        <v>2157</v>
      </c>
      <c r="C17" s="1373"/>
      <c r="D17" s="1372"/>
      <c r="E17" s="1375"/>
      <c r="F17" s="1375"/>
      <c r="G17" s="1375"/>
      <c r="H17" s="1375"/>
      <c r="I17" s="1375"/>
      <c r="J17" s="1375"/>
      <c r="K17" s="1375">
        <f t="shared" si="0"/>
        <v>0</v>
      </c>
      <c r="L17" s="1375"/>
    </row>
    <row r="18" spans="2:13" ht="20.100000000000001" customHeight="1" x14ac:dyDescent="0.2">
      <c r="B18" s="2105" t="s">
        <v>2155</v>
      </c>
      <c r="C18" s="1373" t="s">
        <v>2152</v>
      </c>
      <c r="D18" s="1372" t="s">
        <v>2153</v>
      </c>
      <c r="E18" s="1371">
        <v>1004351</v>
      </c>
      <c r="F18" s="1371">
        <v>97229</v>
      </c>
      <c r="G18" s="1371">
        <v>1035561</v>
      </c>
      <c r="H18" s="1371">
        <v>66019</v>
      </c>
      <c r="I18" s="1371">
        <v>0</v>
      </c>
      <c r="J18" s="1371">
        <v>0</v>
      </c>
      <c r="K18" s="1375">
        <f t="shared" si="0"/>
        <v>1101580</v>
      </c>
      <c r="L18" s="1371">
        <v>1122462</v>
      </c>
    </row>
    <row r="19" spans="2:13" ht="20.100000000000001" customHeight="1" x14ac:dyDescent="0.2">
      <c r="B19" s="2105" t="s">
        <v>2156</v>
      </c>
      <c r="C19" s="1373" t="s">
        <v>2152</v>
      </c>
      <c r="D19" s="1372" t="s">
        <v>2154</v>
      </c>
      <c r="E19" s="2106">
        <v>0</v>
      </c>
      <c r="F19" s="2106">
        <v>533101</v>
      </c>
      <c r="G19" s="2106">
        <v>0</v>
      </c>
      <c r="H19" s="2106">
        <v>630236</v>
      </c>
      <c r="I19" s="2106">
        <v>0</v>
      </c>
      <c r="J19" s="2106">
        <v>96512</v>
      </c>
      <c r="K19" s="2107">
        <f t="shared" si="0"/>
        <v>726748</v>
      </c>
      <c r="L19" s="2106">
        <v>800345</v>
      </c>
    </row>
    <row r="20" spans="2:13" ht="20.100000000000001" customHeight="1" x14ac:dyDescent="0.2">
      <c r="B20" s="2105"/>
      <c r="C20" s="1373"/>
      <c r="D20" s="1372"/>
      <c r="E20" s="2108">
        <f>SUM(E18:E19)</f>
        <v>1004351</v>
      </c>
      <c r="F20" s="2108">
        <f t="shared" ref="F20:J20" si="2">SUM(F18:F19)</f>
        <v>630330</v>
      </c>
      <c r="G20" s="2108">
        <f t="shared" si="2"/>
        <v>1035561</v>
      </c>
      <c r="H20" s="2108">
        <f t="shared" si="2"/>
        <v>696255</v>
      </c>
      <c r="I20" s="2108">
        <f t="shared" si="2"/>
        <v>0</v>
      </c>
      <c r="J20" s="2108">
        <f t="shared" si="2"/>
        <v>96512</v>
      </c>
      <c r="K20" s="2108">
        <f t="shared" si="0"/>
        <v>1828328</v>
      </c>
      <c r="L20" s="2108"/>
    </row>
    <row r="21" spans="2:13" ht="20.100000000000001" customHeight="1" x14ac:dyDescent="0.2">
      <c r="B21" s="1374" t="s">
        <v>2158</v>
      </c>
      <c r="C21" s="1373"/>
      <c r="D21" s="1372"/>
      <c r="E21" s="1375"/>
      <c r="F21" s="1375"/>
      <c r="G21" s="1375"/>
      <c r="H21" s="1375"/>
      <c r="I21" s="1375"/>
      <c r="J21" s="1375"/>
      <c r="K21" s="1375">
        <f t="shared" si="0"/>
        <v>0</v>
      </c>
      <c r="L21" s="1375"/>
    </row>
    <row r="22" spans="2:13" ht="20.100000000000001" customHeight="1" x14ac:dyDescent="0.2">
      <c r="B22" s="2105">
        <v>2016</v>
      </c>
      <c r="C22" s="1373" t="s">
        <v>2159</v>
      </c>
      <c r="D22" s="1372" t="s">
        <v>2160</v>
      </c>
      <c r="E22" s="1371">
        <v>21282</v>
      </c>
      <c r="F22" s="1371">
        <v>4662</v>
      </c>
      <c r="G22" s="1371">
        <v>25944</v>
      </c>
      <c r="H22" s="1371">
        <v>0</v>
      </c>
      <c r="I22" s="1371">
        <v>0</v>
      </c>
      <c r="J22" s="1371">
        <v>0</v>
      </c>
      <c r="K22" s="1375">
        <f t="shared" si="0"/>
        <v>25944</v>
      </c>
      <c r="L22" s="1371">
        <v>26534</v>
      </c>
    </row>
    <row r="23" spans="2:13" ht="20.100000000000001" customHeight="1" x14ac:dyDescent="0.2">
      <c r="B23" s="2105">
        <v>2017</v>
      </c>
      <c r="C23" s="1373" t="s">
        <v>2159</v>
      </c>
      <c r="D23" s="1372" t="s">
        <v>2161</v>
      </c>
      <c r="E23" s="2106">
        <v>0</v>
      </c>
      <c r="F23" s="2106">
        <v>15287</v>
      </c>
      <c r="G23" s="2106">
        <v>0</v>
      </c>
      <c r="H23" s="2106">
        <v>17530</v>
      </c>
      <c r="I23" s="2106">
        <v>0</v>
      </c>
      <c r="J23" s="2106">
        <v>62</v>
      </c>
      <c r="K23" s="2107">
        <f t="shared" si="0"/>
        <v>17592</v>
      </c>
      <c r="L23" s="2106">
        <v>17592</v>
      </c>
    </row>
    <row r="24" spans="2:13" ht="20.100000000000001" customHeight="1" x14ac:dyDescent="0.2">
      <c r="B24" s="1374"/>
      <c r="C24" s="1373"/>
      <c r="D24" s="1372"/>
      <c r="E24" s="2108">
        <f>SUM(E22:E23)</f>
        <v>21282</v>
      </c>
      <c r="F24" s="2108">
        <f t="shared" ref="F24:J24" si="3">SUM(F22:F23)</f>
        <v>19949</v>
      </c>
      <c r="G24" s="2108">
        <f t="shared" si="3"/>
        <v>25944</v>
      </c>
      <c r="H24" s="2108">
        <f t="shared" si="3"/>
        <v>17530</v>
      </c>
      <c r="I24" s="2108">
        <f t="shared" si="3"/>
        <v>0</v>
      </c>
      <c r="J24" s="2108">
        <f t="shared" si="3"/>
        <v>62</v>
      </c>
      <c r="K24" s="2108">
        <f t="shared" si="0"/>
        <v>43536</v>
      </c>
      <c r="L24" s="2108"/>
    </row>
    <row r="25" spans="2:13" ht="20.100000000000001" customHeight="1" x14ac:dyDescent="0.2">
      <c r="B25" s="1374"/>
      <c r="C25" s="1373"/>
      <c r="D25" s="1372"/>
      <c r="E25" s="1375"/>
      <c r="F25" s="1375"/>
      <c r="G25" s="1375"/>
      <c r="H25" s="1375"/>
      <c r="I25" s="1375"/>
      <c r="J25" s="1375"/>
      <c r="K25" s="1375">
        <f t="shared" si="0"/>
        <v>0</v>
      </c>
      <c r="L25" s="1375"/>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1943</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1937</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37&amp;R&amp;8Page 37</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3" zoomScale="120" zoomScaleNormal="120" workbookViewId="0">
      <selection activeCell="AL10" activeCellId="1" sqref="AL10 F32"/>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8" t="str">
        <f>'Single Audit Cover'!A7</f>
        <v>Frankfort CUSD 168</v>
      </c>
      <c r="C1" s="2539"/>
      <c r="D1" s="2539"/>
      <c r="E1" s="2539"/>
      <c r="F1" s="2539"/>
      <c r="G1" s="2539"/>
      <c r="H1" s="2539"/>
      <c r="I1" s="2539"/>
      <c r="J1" s="2539"/>
      <c r="K1" s="2539"/>
      <c r="L1" s="2539"/>
    </row>
    <row r="2" spans="2:13" ht="15" x14ac:dyDescent="0.2">
      <c r="B2" s="2540">
        <f>'Single Audit Cover'!E7</f>
        <v>21028168026</v>
      </c>
      <c r="C2" s="2540"/>
      <c r="D2" s="2540"/>
      <c r="E2" s="2540"/>
      <c r="F2" s="2540"/>
      <c r="G2" s="2540"/>
      <c r="H2" s="2540"/>
      <c r="I2" s="2540"/>
      <c r="J2" s="2540"/>
      <c r="K2" s="2540"/>
      <c r="L2" s="2540"/>
      <c r="M2" s="1399"/>
    </row>
    <row r="3" spans="2:13" ht="15" x14ac:dyDescent="0.2">
      <c r="B3" s="2541" t="s">
        <v>1432</v>
      </c>
      <c r="C3" s="2541"/>
      <c r="D3" s="2541"/>
      <c r="E3" s="2541"/>
      <c r="F3" s="2541"/>
      <c r="G3" s="2541"/>
      <c r="H3" s="2541"/>
      <c r="I3" s="2541"/>
      <c r="J3" s="2541"/>
      <c r="K3" s="2541"/>
      <c r="L3" s="2541"/>
      <c r="M3" s="1399"/>
    </row>
    <row r="4" spans="2:13" ht="15" x14ac:dyDescent="0.2">
      <c r="B4" s="2542" t="str">
        <f>'Single Audit Cover'!A4</f>
        <v>Year Ending June 30, 2017</v>
      </c>
      <c r="C4" s="2542"/>
      <c r="D4" s="2542"/>
      <c r="E4" s="2542"/>
      <c r="F4" s="2542"/>
      <c r="G4" s="2542"/>
      <c r="H4" s="2542"/>
      <c r="I4" s="2542"/>
      <c r="J4" s="2542"/>
      <c r="K4" s="2542"/>
      <c r="L4" s="2542"/>
      <c r="M4" s="1399"/>
    </row>
    <row r="6" spans="2:13" x14ac:dyDescent="0.2">
      <c r="B6" s="1398"/>
      <c r="C6" s="1397"/>
      <c r="D6" s="2024" t="s">
        <v>1488</v>
      </c>
      <c r="E6" s="2025" t="s">
        <v>607</v>
      </c>
      <c r="F6" s="2026"/>
      <c r="G6" s="1396" t="s">
        <v>1487</v>
      </c>
      <c r="H6" s="2025"/>
      <c r="I6" s="2025"/>
      <c r="J6" s="1395"/>
      <c r="K6" s="1394"/>
      <c r="L6" s="2027"/>
    </row>
    <row r="7" spans="2:13" x14ac:dyDescent="0.2">
      <c r="B7" s="2028" t="s">
        <v>2055</v>
      </c>
      <c r="C7" s="1393"/>
      <c r="D7" s="1392"/>
      <c r="E7" s="2029"/>
      <c r="F7" s="2030"/>
      <c r="G7" s="2029"/>
      <c r="H7" s="2029"/>
      <c r="I7" s="2031" t="s">
        <v>1484</v>
      </c>
      <c r="J7" s="1388"/>
      <c r="K7" s="1387" t="s">
        <v>1482</v>
      </c>
      <c r="L7" s="1386"/>
    </row>
    <row r="8" spans="2:13" ht="15.75" x14ac:dyDescent="0.25">
      <c r="B8" s="2032" t="s">
        <v>2056</v>
      </c>
      <c r="C8" s="1393" t="s">
        <v>1486</v>
      </c>
      <c r="D8" s="1392" t="s">
        <v>1485</v>
      </c>
      <c r="E8" s="1391" t="s">
        <v>1484</v>
      </c>
      <c r="F8" s="1390" t="s">
        <v>1484</v>
      </c>
      <c r="G8" s="1389" t="s">
        <v>1484</v>
      </c>
      <c r="H8" s="1388" t="s">
        <v>1484</v>
      </c>
      <c r="I8" s="2031" t="s">
        <v>2057</v>
      </c>
      <c r="J8" s="1388" t="s">
        <v>1483</v>
      </c>
      <c r="K8" s="1387" t="s">
        <v>1478</v>
      </c>
      <c r="L8" s="1386" t="s">
        <v>31</v>
      </c>
    </row>
    <row r="9" spans="2:13" ht="13.5" x14ac:dyDescent="0.2">
      <c r="B9" s="2033" t="s">
        <v>1481</v>
      </c>
      <c r="C9" s="1393" t="s">
        <v>1480</v>
      </c>
      <c r="D9" s="1392" t="s">
        <v>2058</v>
      </c>
      <c r="E9" s="1391" t="s">
        <v>1858</v>
      </c>
      <c r="F9" s="1390" t="s">
        <v>2057</v>
      </c>
      <c r="G9" s="1389" t="s">
        <v>2057</v>
      </c>
      <c r="H9" s="1388" t="s">
        <v>2057</v>
      </c>
      <c r="I9" s="2031" t="s">
        <v>2059</v>
      </c>
      <c r="J9" s="1388" t="s">
        <v>1479</v>
      </c>
      <c r="K9" s="2034" t="s">
        <v>2060</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2104" t="s">
        <v>2146</v>
      </c>
      <c r="C11" s="1377"/>
      <c r="D11" s="1376"/>
      <c r="E11" s="1375"/>
      <c r="F11" s="1375"/>
      <c r="G11" s="1375"/>
      <c r="H11" s="1375"/>
      <c r="I11" s="1375"/>
      <c r="J11" s="1375"/>
      <c r="K11" s="1375">
        <f>+G11+H11+J11</f>
        <v>0</v>
      </c>
      <c r="L11" s="1375"/>
    </row>
    <row r="12" spans="2:13" ht="20.100000000000001" customHeight="1" x14ac:dyDescent="0.2">
      <c r="B12" s="2104" t="s">
        <v>2162</v>
      </c>
      <c r="C12" s="1373"/>
      <c r="D12" s="1372"/>
      <c r="E12" s="1371"/>
      <c r="F12" s="1371"/>
      <c r="G12" s="1371"/>
      <c r="H12" s="1371"/>
      <c r="I12" s="1371"/>
      <c r="J12" s="1371"/>
      <c r="K12" s="1375">
        <f t="shared" ref="K12:K25" si="0">+G12+H12+J12</f>
        <v>0</v>
      </c>
      <c r="L12" s="1371"/>
    </row>
    <row r="13" spans="2:13" ht="20.100000000000001" customHeight="1" x14ac:dyDescent="0.2">
      <c r="B13" s="1374" t="s">
        <v>2163</v>
      </c>
      <c r="C13" s="1373"/>
      <c r="D13" s="1372"/>
      <c r="E13" s="1371"/>
      <c r="F13" s="1371"/>
      <c r="G13" s="1371"/>
      <c r="H13" s="1371"/>
      <c r="I13" s="1371"/>
      <c r="J13" s="1371"/>
      <c r="K13" s="1375">
        <f t="shared" si="0"/>
        <v>0</v>
      </c>
      <c r="L13" s="1371"/>
    </row>
    <row r="14" spans="2:13" ht="20.100000000000001" customHeight="1" x14ac:dyDescent="0.2">
      <c r="B14" s="2105">
        <v>2016</v>
      </c>
      <c r="C14" s="1373" t="s">
        <v>2164</v>
      </c>
      <c r="D14" s="1372" t="s">
        <v>2165</v>
      </c>
      <c r="E14" s="1371">
        <v>347996</v>
      </c>
      <c r="F14" s="1371">
        <v>96764</v>
      </c>
      <c r="G14" s="1371">
        <v>365046</v>
      </c>
      <c r="H14" s="1371">
        <v>79714</v>
      </c>
      <c r="I14" s="1371">
        <v>0</v>
      </c>
      <c r="J14" s="1371">
        <v>0</v>
      </c>
      <c r="K14" s="1375">
        <f t="shared" si="0"/>
        <v>444760</v>
      </c>
      <c r="L14" s="1371">
        <v>641472</v>
      </c>
    </row>
    <row r="15" spans="2:13" ht="20.100000000000001" customHeight="1" x14ac:dyDescent="0.2">
      <c r="B15" s="2105" t="s">
        <v>2156</v>
      </c>
      <c r="C15" s="1373" t="s">
        <v>2164</v>
      </c>
      <c r="D15" s="1372" t="s">
        <v>2166</v>
      </c>
      <c r="E15" s="2106">
        <v>0</v>
      </c>
      <c r="F15" s="2106">
        <v>424347</v>
      </c>
      <c r="G15" s="2106">
        <v>0</v>
      </c>
      <c r="H15" s="2106">
        <v>479058</v>
      </c>
      <c r="I15" s="2106">
        <v>0</v>
      </c>
      <c r="J15" s="2106">
        <v>54000</v>
      </c>
      <c r="K15" s="2107">
        <f t="shared" si="0"/>
        <v>533058</v>
      </c>
      <c r="L15" s="2106">
        <v>762154</v>
      </c>
    </row>
    <row r="16" spans="2:13" ht="20.100000000000001" customHeight="1" x14ac:dyDescent="0.2">
      <c r="B16" s="1374"/>
      <c r="C16" s="1373"/>
      <c r="D16" s="1372"/>
      <c r="E16" s="2108">
        <f>SUM(E14:E15)</f>
        <v>347996</v>
      </c>
      <c r="F16" s="2108">
        <f>SUM(F14:F15)</f>
        <v>521111</v>
      </c>
      <c r="G16" s="2108">
        <f t="shared" ref="G16:J16" si="1">SUM(G14:G15)</f>
        <v>365046</v>
      </c>
      <c r="H16" s="2108">
        <f t="shared" si="1"/>
        <v>558772</v>
      </c>
      <c r="I16" s="2108">
        <f t="shared" si="1"/>
        <v>0</v>
      </c>
      <c r="J16" s="2108">
        <f t="shared" si="1"/>
        <v>54000</v>
      </c>
      <c r="K16" s="2108">
        <f t="shared" si="0"/>
        <v>977818</v>
      </c>
      <c r="L16" s="2108"/>
    </row>
    <row r="17" spans="2:13" ht="20.100000000000001" customHeight="1" x14ac:dyDescent="0.2">
      <c r="B17" s="1374"/>
      <c r="C17" s="1373"/>
      <c r="D17" s="1372"/>
      <c r="E17" s="1375"/>
      <c r="F17" s="1375"/>
      <c r="G17" s="1375"/>
      <c r="H17" s="1375"/>
      <c r="I17" s="1375"/>
      <c r="J17" s="1375"/>
      <c r="K17" s="1375">
        <f t="shared" si="0"/>
        <v>0</v>
      </c>
      <c r="L17" s="1375"/>
    </row>
    <row r="18" spans="2:13" ht="20.100000000000001" customHeight="1" x14ac:dyDescent="0.2">
      <c r="B18" s="1374" t="s">
        <v>2167</v>
      </c>
      <c r="C18" s="1373"/>
      <c r="D18" s="1372"/>
      <c r="E18" s="1371"/>
      <c r="F18" s="1371"/>
      <c r="G18" s="1371"/>
      <c r="H18" s="1371"/>
      <c r="I18" s="1371"/>
      <c r="J18" s="1371"/>
      <c r="K18" s="1375">
        <f t="shared" si="0"/>
        <v>0</v>
      </c>
      <c r="L18" s="1371"/>
    </row>
    <row r="19" spans="2:13" ht="20.100000000000001" customHeight="1" x14ac:dyDescent="0.2">
      <c r="B19" s="2105">
        <v>2016</v>
      </c>
      <c r="C19" s="1373" t="s">
        <v>2168</v>
      </c>
      <c r="D19" s="1372" t="s">
        <v>2169</v>
      </c>
      <c r="E19" s="1371">
        <v>98259</v>
      </c>
      <c r="F19" s="1371">
        <v>32987</v>
      </c>
      <c r="G19" s="1371">
        <v>103929</v>
      </c>
      <c r="H19" s="1371">
        <v>26317</v>
      </c>
      <c r="I19" s="1371">
        <v>0</v>
      </c>
      <c r="J19" s="1371">
        <v>0</v>
      </c>
      <c r="K19" s="1375">
        <f t="shared" si="0"/>
        <v>130246</v>
      </c>
      <c r="L19" s="1371">
        <v>182376</v>
      </c>
    </row>
    <row r="20" spans="2:13" ht="20.100000000000001" customHeight="1" x14ac:dyDescent="0.2">
      <c r="B20" s="2105">
        <v>2017</v>
      </c>
      <c r="C20" s="1373" t="s">
        <v>2168</v>
      </c>
      <c r="D20" s="1372" t="s">
        <v>2170</v>
      </c>
      <c r="E20" s="2106">
        <v>0</v>
      </c>
      <c r="F20" s="2106">
        <v>101257</v>
      </c>
      <c r="G20" s="2106">
        <v>0</v>
      </c>
      <c r="H20" s="2106">
        <v>117676</v>
      </c>
      <c r="I20" s="2106">
        <v>0</v>
      </c>
      <c r="J20" s="2106">
        <v>22955</v>
      </c>
      <c r="K20" s="2107">
        <f t="shared" si="0"/>
        <v>140631</v>
      </c>
      <c r="L20" s="2106">
        <v>170497</v>
      </c>
    </row>
    <row r="21" spans="2:13" ht="20.100000000000001" customHeight="1" x14ac:dyDescent="0.2">
      <c r="B21" s="1374"/>
      <c r="C21" s="1373"/>
      <c r="D21" s="1372"/>
      <c r="E21" s="2108">
        <f>SUM(E19:E20)</f>
        <v>98259</v>
      </c>
      <c r="F21" s="2108">
        <f t="shared" ref="F21:J21" si="2">SUM(F19:F20)</f>
        <v>134244</v>
      </c>
      <c r="G21" s="2108">
        <f t="shared" si="2"/>
        <v>103929</v>
      </c>
      <c r="H21" s="2108">
        <f t="shared" si="2"/>
        <v>143993</v>
      </c>
      <c r="I21" s="2108">
        <f t="shared" si="2"/>
        <v>0</v>
      </c>
      <c r="J21" s="2108">
        <f t="shared" si="2"/>
        <v>22955</v>
      </c>
      <c r="K21" s="2108">
        <f t="shared" si="0"/>
        <v>270877</v>
      </c>
      <c r="L21" s="2108"/>
    </row>
    <row r="22" spans="2:13" ht="20.100000000000001" customHeight="1" x14ac:dyDescent="0.2">
      <c r="B22" s="1374"/>
      <c r="C22" s="1373"/>
      <c r="D22" s="1372"/>
      <c r="E22" s="1375"/>
      <c r="F22" s="1375"/>
      <c r="G22" s="1375"/>
      <c r="H22" s="1375"/>
      <c r="I22" s="1375"/>
      <c r="J22" s="1375"/>
      <c r="K22" s="1375">
        <f t="shared" si="0"/>
        <v>0</v>
      </c>
      <c r="L22" s="1375"/>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2106"/>
      <c r="F24" s="2106"/>
      <c r="G24" s="2106"/>
      <c r="H24" s="2106"/>
      <c r="I24" s="2106"/>
      <c r="J24" s="2106"/>
      <c r="K24" s="2107">
        <f t="shared" si="0"/>
        <v>0</v>
      </c>
      <c r="L24" s="2106"/>
    </row>
    <row r="25" spans="2:13" ht="20.100000000000001" customHeight="1" x14ac:dyDescent="0.2">
      <c r="B25" s="2104" t="s">
        <v>2171</v>
      </c>
      <c r="C25" s="1373"/>
      <c r="D25" s="1372"/>
      <c r="E25" s="2108">
        <f>SUM(E21+E16+' SEFA'!E24+' SEFA'!E20+' SEFA'!E16)</f>
        <v>1475410</v>
      </c>
      <c r="F25" s="2108">
        <f>SUM(F21+F16+' SEFA'!F24+' SEFA'!F20+' SEFA'!F16)</f>
        <v>1354881</v>
      </c>
      <c r="G25" s="2108">
        <f>SUM(G21+G16+' SEFA'!G24+' SEFA'!G20+' SEFA'!G16)</f>
        <v>1535083</v>
      </c>
      <c r="H25" s="2108">
        <f>SUM(H21+H16+' SEFA'!H24+' SEFA'!H20+' SEFA'!H16)</f>
        <v>1464716</v>
      </c>
      <c r="I25" s="2108">
        <f>SUM(I21+I16+' SEFA'!I24+' SEFA'!I20+' SEFA'!I16)</f>
        <v>0</v>
      </c>
      <c r="J25" s="2108">
        <f>SUM(J21+J16+' SEFA'!J24+' SEFA'!J20+' SEFA'!J16)</f>
        <v>182429</v>
      </c>
      <c r="K25" s="2108">
        <f t="shared" si="0"/>
        <v>3182228</v>
      </c>
      <c r="L25" s="2108"/>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1943</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1937</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38&amp;R&amp;8Page 38</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20" zoomScaleNormal="120" workbookViewId="0">
      <selection activeCell="AL10" activeCellId="1" sqref="AL10 F32"/>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8" t="str">
        <f>'Single Audit Cover'!A7</f>
        <v>Frankfort CUSD 168</v>
      </c>
      <c r="C1" s="2539"/>
      <c r="D1" s="2539"/>
      <c r="E1" s="2539"/>
      <c r="F1" s="2539"/>
      <c r="G1" s="2539"/>
      <c r="H1" s="2539"/>
      <c r="I1" s="2539"/>
      <c r="J1" s="2539"/>
      <c r="K1" s="2539"/>
      <c r="L1" s="2539"/>
    </row>
    <row r="2" spans="2:13" ht="15" x14ac:dyDescent="0.2">
      <c r="B2" s="2540">
        <f>'Single Audit Cover'!E7</f>
        <v>21028168026</v>
      </c>
      <c r="C2" s="2540"/>
      <c r="D2" s="2540"/>
      <c r="E2" s="2540"/>
      <c r="F2" s="2540"/>
      <c r="G2" s="2540"/>
      <c r="H2" s="2540"/>
      <c r="I2" s="2540"/>
      <c r="J2" s="2540"/>
      <c r="K2" s="2540"/>
      <c r="L2" s="2540"/>
      <c r="M2" s="1399"/>
    </row>
    <row r="3" spans="2:13" ht="15" x14ac:dyDescent="0.2">
      <c r="B3" s="2541" t="s">
        <v>1432</v>
      </c>
      <c r="C3" s="2541"/>
      <c r="D3" s="2541"/>
      <c r="E3" s="2541"/>
      <c r="F3" s="2541"/>
      <c r="G3" s="2541"/>
      <c r="H3" s="2541"/>
      <c r="I3" s="2541"/>
      <c r="J3" s="2541"/>
      <c r="K3" s="2541"/>
      <c r="L3" s="2541"/>
      <c r="M3" s="1399"/>
    </row>
    <row r="4" spans="2:13" ht="15" x14ac:dyDescent="0.2">
      <c r="B4" s="2542" t="str">
        <f>'Single Audit Cover'!A4</f>
        <v>Year Ending June 30, 2017</v>
      </c>
      <c r="C4" s="2542"/>
      <c r="D4" s="2542"/>
      <c r="E4" s="2542"/>
      <c r="F4" s="2542"/>
      <c r="G4" s="2542"/>
      <c r="H4" s="2542"/>
      <c r="I4" s="2542"/>
      <c r="J4" s="2542"/>
      <c r="K4" s="2542"/>
      <c r="L4" s="2542"/>
      <c r="M4" s="1399"/>
    </row>
    <row r="6" spans="2:13" x14ac:dyDescent="0.2">
      <c r="B6" s="1398"/>
      <c r="C6" s="1397"/>
      <c r="D6" s="2024" t="s">
        <v>1488</v>
      </c>
      <c r="E6" s="2025" t="s">
        <v>607</v>
      </c>
      <c r="F6" s="2026"/>
      <c r="G6" s="1396" t="s">
        <v>1487</v>
      </c>
      <c r="H6" s="2025"/>
      <c r="I6" s="2025"/>
      <c r="J6" s="1395"/>
      <c r="K6" s="1394"/>
      <c r="L6" s="2027"/>
    </row>
    <row r="7" spans="2:13" x14ac:dyDescent="0.2">
      <c r="B7" s="2028" t="s">
        <v>2055</v>
      </c>
      <c r="C7" s="1393"/>
      <c r="D7" s="1392"/>
      <c r="E7" s="2029"/>
      <c r="F7" s="2030"/>
      <c r="G7" s="2029"/>
      <c r="H7" s="2029"/>
      <c r="I7" s="2031" t="s">
        <v>1484</v>
      </c>
      <c r="J7" s="1388"/>
      <c r="K7" s="1387" t="s">
        <v>1482</v>
      </c>
      <c r="L7" s="1386"/>
    </row>
    <row r="8" spans="2:13" ht="15.75" x14ac:dyDescent="0.25">
      <c r="B8" s="2032" t="s">
        <v>2056</v>
      </c>
      <c r="C8" s="1393" t="s">
        <v>1486</v>
      </c>
      <c r="D8" s="1392" t="s">
        <v>1485</v>
      </c>
      <c r="E8" s="1391" t="s">
        <v>1484</v>
      </c>
      <c r="F8" s="1390" t="s">
        <v>1484</v>
      </c>
      <c r="G8" s="1389" t="s">
        <v>1484</v>
      </c>
      <c r="H8" s="1388" t="s">
        <v>1484</v>
      </c>
      <c r="I8" s="2031" t="s">
        <v>2057</v>
      </c>
      <c r="J8" s="1388" t="s">
        <v>1483</v>
      </c>
      <c r="K8" s="1387" t="s">
        <v>1478</v>
      </c>
      <c r="L8" s="1386" t="s">
        <v>31</v>
      </c>
    </row>
    <row r="9" spans="2:13" ht="13.5" x14ac:dyDescent="0.2">
      <c r="B9" s="2033" t="s">
        <v>1481</v>
      </c>
      <c r="C9" s="1393" t="s">
        <v>1480</v>
      </c>
      <c r="D9" s="1392" t="s">
        <v>2058</v>
      </c>
      <c r="E9" s="1391" t="s">
        <v>1858</v>
      </c>
      <c r="F9" s="1390" t="s">
        <v>2057</v>
      </c>
      <c r="G9" s="1389" t="s">
        <v>2057</v>
      </c>
      <c r="H9" s="1388" t="s">
        <v>2057</v>
      </c>
      <c r="I9" s="2031" t="s">
        <v>2059</v>
      </c>
      <c r="J9" s="1388" t="s">
        <v>1479</v>
      </c>
      <c r="K9" s="2034" t="s">
        <v>2060</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2104" t="s">
        <v>2146</v>
      </c>
      <c r="C11" s="1377"/>
      <c r="D11" s="1376"/>
      <c r="E11" s="1375"/>
      <c r="F11" s="1375"/>
      <c r="G11" s="1375"/>
      <c r="H11" s="1375"/>
      <c r="I11" s="1375"/>
      <c r="J11" s="1375"/>
      <c r="K11" s="1375">
        <f>+G11+H11+J11</f>
        <v>0</v>
      </c>
      <c r="L11" s="1375"/>
    </row>
    <row r="12" spans="2:13" ht="20.100000000000001" customHeight="1" x14ac:dyDescent="0.2">
      <c r="B12" s="2104" t="s">
        <v>2172</v>
      </c>
      <c r="C12" s="1373"/>
      <c r="D12" s="1372"/>
      <c r="E12" s="1371"/>
      <c r="F12" s="1371"/>
      <c r="G12" s="1371"/>
      <c r="H12" s="1371"/>
      <c r="I12" s="1371"/>
      <c r="J12" s="1371"/>
      <c r="K12" s="1375">
        <f t="shared" ref="K12:K25" si="0">+G12+H12+J12</f>
        <v>0</v>
      </c>
      <c r="L12" s="1371"/>
    </row>
    <row r="13" spans="2:13" ht="20.100000000000001" customHeight="1" x14ac:dyDescent="0.2">
      <c r="B13" s="1374" t="s">
        <v>2173</v>
      </c>
      <c r="C13" s="1373"/>
      <c r="D13" s="1372"/>
      <c r="E13" s="1371"/>
      <c r="F13" s="1371"/>
      <c r="G13" s="1371"/>
      <c r="H13" s="1371"/>
      <c r="I13" s="1371"/>
      <c r="J13" s="1371"/>
      <c r="K13" s="1375">
        <f t="shared" si="0"/>
        <v>0</v>
      </c>
      <c r="L13" s="1371"/>
    </row>
    <row r="14" spans="2:13" ht="20.100000000000001" customHeight="1" x14ac:dyDescent="0.2">
      <c r="B14" s="2105">
        <v>2017</v>
      </c>
      <c r="C14" s="1373" t="s">
        <v>2174</v>
      </c>
      <c r="D14" s="1372" t="s">
        <v>2175</v>
      </c>
      <c r="E14" s="1371">
        <v>0</v>
      </c>
      <c r="F14" s="1371">
        <v>30192</v>
      </c>
      <c r="G14" s="1371">
        <v>0</v>
      </c>
      <c r="H14" s="1371">
        <v>30192</v>
      </c>
      <c r="I14" s="1371">
        <v>0</v>
      </c>
      <c r="J14" s="1371">
        <v>0</v>
      </c>
      <c r="K14" s="1375">
        <f t="shared" si="0"/>
        <v>30192</v>
      </c>
      <c r="L14" s="1371"/>
    </row>
    <row r="15" spans="2:13" ht="20.100000000000001" customHeight="1" x14ac:dyDescent="0.2">
      <c r="B15" s="1374" t="s">
        <v>1365</v>
      </c>
      <c r="C15" s="1373"/>
      <c r="D15" s="1372"/>
      <c r="E15" s="2106"/>
      <c r="F15" s="2106"/>
      <c r="G15" s="2106"/>
      <c r="H15" s="2106"/>
      <c r="I15" s="2106"/>
      <c r="J15" s="2106"/>
      <c r="K15" s="2107">
        <f t="shared" si="0"/>
        <v>0</v>
      </c>
      <c r="L15" s="2106"/>
    </row>
    <row r="16" spans="2:13" ht="20.100000000000001" customHeight="1" x14ac:dyDescent="0.2">
      <c r="B16" s="2109" t="s">
        <v>2177</v>
      </c>
      <c r="C16" s="1373"/>
      <c r="D16" s="1372"/>
      <c r="E16" s="2108">
        <f>SUM(E14:E15)</f>
        <v>0</v>
      </c>
      <c r="F16" s="2108">
        <f t="shared" ref="F16:J16" si="1">SUM(F14:F15)</f>
        <v>30192</v>
      </c>
      <c r="G16" s="2108">
        <f t="shared" si="1"/>
        <v>0</v>
      </c>
      <c r="H16" s="2108">
        <f t="shared" si="1"/>
        <v>30192</v>
      </c>
      <c r="I16" s="2108">
        <f t="shared" si="1"/>
        <v>0</v>
      </c>
      <c r="J16" s="2108">
        <f t="shared" si="1"/>
        <v>0</v>
      </c>
      <c r="K16" s="2108">
        <f t="shared" si="0"/>
        <v>30192</v>
      </c>
      <c r="L16" s="2108"/>
    </row>
    <row r="17" spans="2:13" ht="20.100000000000001" customHeight="1" x14ac:dyDescent="0.2">
      <c r="B17" s="1374"/>
      <c r="C17" s="1373"/>
      <c r="D17" s="1372"/>
      <c r="E17" s="1375"/>
      <c r="F17" s="1375"/>
      <c r="G17" s="1375"/>
      <c r="H17" s="1375"/>
      <c r="I17" s="1375"/>
      <c r="J17" s="1375"/>
      <c r="K17" s="1375">
        <f t="shared" si="0"/>
        <v>0</v>
      </c>
      <c r="L17" s="1375"/>
    </row>
    <row r="18" spans="2:13" ht="20.100000000000001" customHeight="1" x14ac:dyDescent="0.2">
      <c r="B18" s="2109" t="s">
        <v>2178</v>
      </c>
      <c r="C18" s="1373"/>
      <c r="D18" s="1372"/>
      <c r="E18" s="1371"/>
      <c r="F18" s="1371"/>
      <c r="G18" s="1371"/>
      <c r="H18" s="1371"/>
      <c r="I18" s="1371"/>
      <c r="J18" s="1371"/>
      <c r="K18" s="1375">
        <f t="shared" si="0"/>
        <v>0</v>
      </c>
      <c r="L18" s="1371"/>
    </row>
    <row r="19" spans="2:13" ht="20.100000000000001" customHeight="1" x14ac:dyDescent="0.2">
      <c r="B19" s="1374" t="s">
        <v>2179</v>
      </c>
      <c r="C19" s="1373"/>
      <c r="D19" s="1372"/>
      <c r="E19" s="1371"/>
      <c r="F19" s="1371"/>
      <c r="G19" s="1371"/>
      <c r="H19" s="1371"/>
      <c r="I19" s="1371"/>
      <c r="J19" s="1371"/>
      <c r="K19" s="1375">
        <f t="shared" si="0"/>
        <v>0</v>
      </c>
      <c r="L19" s="1371"/>
    </row>
    <row r="20" spans="2:13" ht="20.100000000000001" customHeight="1" x14ac:dyDescent="0.2">
      <c r="B20" s="2105">
        <v>2016</v>
      </c>
      <c r="C20" s="1373"/>
      <c r="D20" s="1372" t="s">
        <v>2180</v>
      </c>
      <c r="E20" s="1371">
        <v>4196</v>
      </c>
      <c r="F20" s="1371">
        <v>902</v>
      </c>
      <c r="G20" s="1371">
        <v>4196</v>
      </c>
      <c r="H20" s="1371">
        <v>902</v>
      </c>
      <c r="I20" s="1371">
        <v>0</v>
      </c>
      <c r="J20" s="1371">
        <v>0</v>
      </c>
      <c r="K20" s="1375">
        <f t="shared" si="0"/>
        <v>5098</v>
      </c>
      <c r="L20" s="1371"/>
    </row>
    <row r="21" spans="2:13" ht="20.100000000000001" customHeight="1" x14ac:dyDescent="0.2">
      <c r="B21" s="2105">
        <v>2017</v>
      </c>
      <c r="C21" s="1373"/>
      <c r="D21" s="1372" t="s">
        <v>2181</v>
      </c>
      <c r="E21" s="2106">
        <v>0</v>
      </c>
      <c r="F21" s="2106">
        <v>5098</v>
      </c>
      <c r="G21" s="2106">
        <v>0</v>
      </c>
      <c r="H21" s="2106">
        <v>5098</v>
      </c>
      <c r="I21" s="2106">
        <v>0</v>
      </c>
      <c r="J21" s="2106">
        <v>0</v>
      </c>
      <c r="K21" s="2107">
        <f t="shared" si="0"/>
        <v>5098</v>
      </c>
      <c r="L21" s="2106"/>
    </row>
    <row r="22" spans="2:13" ht="20.100000000000001" customHeight="1" x14ac:dyDescent="0.2">
      <c r="B22" s="2109" t="s">
        <v>2176</v>
      </c>
      <c r="C22" s="1373"/>
      <c r="D22" s="1372"/>
      <c r="E22" s="2108">
        <f>SUM(E20:E21)</f>
        <v>4196</v>
      </c>
      <c r="F22" s="2108">
        <f t="shared" ref="F22:J22" si="2">SUM(F20:F21)</f>
        <v>6000</v>
      </c>
      <c r="G22" s="2108">
        <f t="shared" si="2"/>
        <v>4196</v>
      </c>
      <c r="H22" s="2108">
        <f t="shared" si="2"/>
        <v>6000</v>
      </c>
      <c r="I22" s="2108">
        <f t="shared" si="2"/>
        <v>0</v>
      </c>
      <c r="J22" s="2108">
        <f t="shared" si="2"/>
        <v>0</v>
      </c>
      <c r="K22" s="2108">
        <f t="shared" si="0"/>
        <v>10196</v>
      </c>
      <c r="L22" s="2108"/>
    </row>
    <row r="23" spans="2:13" ht="20.100000000000001" customHeight="1" x14ac:dyDescent="0.2">
      <c r="B23" s="1374"/>
      <c r="C23" s="1373"/>
      <c r="D23" s="1372"/>
      <c r="E23" s="1375"/>
      <c r="F23" s="1375"/>
      <c r="G23" s="1375"/>
      <c r="H23" s="1375"/>
      <c r="I23" s="1375"/>
      <c r="J23" s="1375"/>
      <c r="K23" s="1375">
        <f t="shared" si="0"/>
        <v>0</v>
      </c>
      <c r="L23" s="1375"/>
    </row>
    <row r="24" spans="2:13" ht="20.100000000000001" customHeight="1" x14ac:dyDescent="0.2">
      <c r="B24" s="1374"/>
      <c r="C24" s="1373"/>
      <c r="D24" s="1372"/>
      <c r="E24" s="2106"/>
      <c r="F24" s="2106"/>
      <c r="G24" s="2106"/>
      <c r="H24" s="2106"/>
      <c r="I24" s="2106"/>
      <c r="J24" s="2106"/>
      <c r="K24" s="2107">
        <f t="shared" si="0"/>
        <v>0</v>
      </c>
      <c r="L24" s="1371"/>
    </row>
    <row r="25" spans="2:13" ht="20.100000000000001" customHeight="1" thickBot="1" x14ac:dyDescent="0.25">
      <c r="B25" s="2104" t="s">
        <v>2182</v>
      </c>
      <c r="C25" s="1373"/>
      <c r="D25" s="1372"/>
      <c r="E25" s="2110">
        <f>SUM(E22+E16+' SEFA (2)'!E25)</f>
        <v>1479606</v>
      </c>
      <c r="F25" s="2110">
        <f>SUM(F22+F16+' SEFA (2)'!F25)</f>
        <v>1391073</v>
      </c>
      <c r="G25" s="2110">
        <f>SUM(G22+G16+' SEFA (2)'!G25)</f>
        <v>1539279</v>
      </c>
      <c r="H25" s="2110">
        <f>SUM(H22+H16+' SEFA (2)'!H25)</f>
        <v>1500908</v>
      </c>
      <c r="I25" s="2110">
        <f>SUM(I22+I16+' SEFA (2)'!I25)</f>
        <v>0</v>
      </c>
      <c r="J25" s="2110">
        <f>SUM(J22+J16+' SEFA (2)'!J25)</f>
        <v>182429</v>
      </c>
      <c r="K25" s="2110">
        <f t="shared" si="0"/>
        <v>3222616</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1943</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1937</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39&amp;R&amp;8Page 39</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5" zoomScale="120" zoomScaleNormal="120" workbookViewId="0">
      <selection activeCell="AL10" activeCellId="1" sqref="AL10 F32"/>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8" t="str">
        <f>'Single Audit Cover'!A7</f>
        <v>Frankfort CUSD 168</v>
      </c>
      <c r="C1" s="2539"/>
      <c r="D1" s="2539"/>
      <c r="E1" s="2539"/>
      <c r="F1" s="2539"/>
      <c r="G1" s="2539"/>
      <c r="H1" s="2539"/>
      <c r="I1" s="2539"/>
      <c r="J1" s="2539"/>
      <c r="K1" s="2539"/>
      <c r="L1" s="2539"/>
    </row>
    <row r="2" spans="2:13" ht="15" x14ac:dyDescent="0.2">
      <c r="B2" s="2540">
        <f>'Single Audit Cover'!E7</f>
        <v>21028168026</v>
      </c>
      <c r="C2" s="2540"/>
      <c r="D2" s="2540"/>
      <c r="E2" s="2540"/>
      <c r="F2" s="2540"/>
      <c r="G2" s="2540"/>
      <c r="H2" s="2540"/>
      <c r="I2" s="2540"/>
      <c r="J2" s="2540"/>
      <c r="K2" s="2540"/>
      <c r="L2" s="2540"/>
      <c r="M2" s="1399"/>
    </row>
    <row r="3" spans="2:13" ht="15" x14ac:dyDescent="0.2">
      <c r="B3" s="2541" t="s">
        <v>1432</v>
      </c>
      <c r="C3" s="2541"/>
      <c r="D3" s="2541"/>
      <c r="E3" s="2541"/>
      <c r="F3" s="2541"/>
      <c r="G3" s="2541"/>
      <c r="H3" s="2541"/>
      <c r="I3" s="2541"/>
      <c r="J3" s="2541"/>
      <c r="K3" s="2541"/>
      <c r="L3" s="2541"/>
      <c r="M3" s="1399"/>
    </row>
    <row r="4" spans="2:13" ht="15" x14ac:dyDescent="0.2">
      <c r="B4" s="2542" t="str">
        <f>'Single Audit Cover'!A4</f>
        <v>Year Ending June 30, 2017</v>
      </c>
      <c r="C4" s="2542"/>
      <c r="D4" s="2542"/>
      <c r="E4" s="2542"/>
      <c r="F4" s="2542"/>
      <c r="G4" s="2542"/>
      <c r="H4" s="2542"/>
      <c r="I4" s="2542"/>
      <c r="J4" s="2542"/>
      <c r="K4" s="2542"/>
      <c r="L4" s="2542"/>
      <c r="M4" s="1399"/>
    </row>
    <row r="6" spans="2:13" x14ac:dyDescent="0.2">
      <c r="B6" s="1398"/>
      <c r="C6" s="1397"/>
      <c r="D6" s="2024" t="s">
        <v>1488</v>
      </c>
      <c r="E6" s="2025" t="s">
        <v>607</v>
      </c>
      <c r="F6" s="2026"/>
      <c r="G6" s="1396" t="s">
        <v>1487</v>
      </c>
      <c r="H6" s="2025"/>
      <c r="I6" s="2025"/>
      <c r="J6" s="1395"/>
      <c r="K6" s="1394"/>
      <c r="L6" s="2027"/>
    </row>
    <row r="7" spans="2:13" x14ac:dyDescent="0.2">
      <c r="B7" s="2028" t="s">
        <v>2055</v>
      </c>
      <c r="C7" s="1393"/>
      <c r="D7" s="1392"/>
      <c r="E7" s="2029"/>
      <c r="F7" s="2030"/>
      <c r="G7" s="2029"/>
      <c r="H7" s="2029"/>
      <c r="I7" s="2031" t="s">
        <v>1484</v>
      </c>
      <c r="J7" s="1388"/>
      <c r="K7" s="1387" t="s">
        <v>1482</v>
      </c>
      <c r="L7" s="1386"/>
    </row>
    <row r="8" spans="2:13" ht="15.75" x14ac:dyDescent="0.25">
      <c r="B8" s="2032" t="s">
        <v>2056</v>
      </c>
      <c r="C8" s="1393" t="s">
        <v>1486</v>
      </c>
      <c r="D8" s="1392" t="s">
        <v>1485</v>
      </c>
      <c r="E8" s="1391" t="s">
        <v>1484</v>
      </c>
      <c r="F8" s="1390" t="s">
        <v>1484</v>
      </c>
      <c r="G8" s="1389" t="s">
        <v>1484</v>
      </c>
      <c r="H8" s="1388" t="s">
        <v>1484</v>
      </c>
      <c r="I8" s="2031" t="s">
        <v>2057</v>
      </c>
      <c r="J8" s="1388" t="s">
        <v>1483</v>
      </c>
      <c r="K8" s="1387" t="s">
        <v>1478</v>
      </c>
      <c r="L8" s="1386" t="s">
        <v>31</v>
      </c>
    </row>
    <row r="9" spans="2:13" ht="13.5" x14ac:dyDescent="0.2">
      <c r="B9" s="2033" t="s">
        <v>1481</v>
      </c>
      <c r="C9" s="1393" t="s">
        <v>1480</v>
      </c>
      <c r="D9" s="1392" t="s">
        <v>2058</v>
      </c>
      <c r="E9" s="1391" t="s">
        <v>1858</v>
      </c>
      <c r="F9" s="1390" t="s">
        <v>2057</v>
      </c>
      <c r="G9" s="1389" t="s">
        <v>2057</v>
      </c>
      <c r="H9" s="1388" t="s">
        <v>2057</v>
      </c>
      <c r="I9" s="2031" t="s">
        <v>2059</v>
      </c>
      <c r="J9" s="1388" t="s">
        <v>1479</v>
      </c>
      <c r="K9" s="2034" t="s">
        <v>2060</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2104" t="s">
        <v>2183</v>
      </c>
      <c r="C11" s="1377"/>
      <c r="D11" s="1376"/>
      <c r="E11" s="1375"/>
      <c r="F11" s="1375"/>
      <c r="G11" s="1375"/>
      <c r="H11" s="1375"/>
      <c r="I11" s="1375"/>
      <c r="J11" s="1375"/>
      <c r="K11" s="1375">
        <f>+G11+H11+J11</f>
        <v>0</v>
      </c>
      <c r="L11" s="1375"/>
    </row>
    <row r="12" spans="2:13" ht="20.100000000000001" customHeight="1" x14ac:dyDescent="0.2">
      <c r="B12" s="2104" t="s">
        <v>2147</v>
      </c>
      <c r="C12" s="1373"/>
      <c r="D12" s="1372"/>
      <c r="E12" s="1371"/>
      <c r="F12" s="1371"/>
      <c r="G12" s="1371"/>
      <c r="H12" s="1371"/>
      <c r="I12" s="1371"/>
      <c r="J12" s="1371"/>
      <c r="K12" s="1375">
        <f t="shared" ref="K12:K25" si="0">+G12+H12+J12</f>
        <v>0</v>
      </c>
      <c r="L12" s="1371"/>
    </row>
    <row r="13" spans="2:13" ht="20.100000000000001" customHeight="1" x14ac:dyDescent="0.2">
      <c r="B13" s="1374" t="s">
        <v>2184</v>
      </c>
      <c r="C13" s="1373"/>
      <c r="D13" s="1372"/>
      <c r="E13" s="1371"/>
      <c r="F13" s="1371"/>
      <c r="G13" s="1371"/>
      <c r="H13" s="1371"/>
      <c r="I13" s="1371"/>
      <c r="J13" s="1371"/>
      <c r="K13" s="1375">
        <f t="shared" si="0"/>
        <v>0</v>
      </c>
      <c r="L13" s="1371"/>
    </row>
    <row r="14" spans="2:13" ht="20.100000000000001" customHeight="1" x14ac:dyDescent="0.2">
      <c r="B14" s="2105" t="s">
        <v>2155</v>
      </c>
      <c r="C14" s="1373">
        <v>10.555</v>
      </c>
      <c r="D14" s="1372" t="s">
        <v>2185</v>
      </c>
      <c r="E14" s="1371">
        <v>383265</v>
      </c>
      <c r="F14" s="1371">
        <v>86893</v>
      </c>
      <c r="G14" s="1371">
        <v>383265</v>
      </c>
      <c r="H14" s="1371">
        <v>86893</v>
      </c>
      <c r="I14" s="1371">
        <v>0</v>
      </c>
      <c r="J14" s="1371">
        <v>0</v>
      </c>
      <c r="K14" s="1375">
        <f t="shared" si="0"/>
        <v>470158</v>
      </c>
      <c r="L14" s="1371"/>
    </row>
    <row r="15" spans="2:13" ht="20.100000000000001" customHeight="1" x14ac:dyDescent="0.2">
      <c r="B15" s="2105">
        <v>2017</v>
      </c>
      <c r="C15" s="1373">
        <v>10.555</v>
      </c>
      <c r="D15" s="1372" t="s">
        <v>2186</v>
      </c>
      <c r="E15" s="2106">
        <v>0</v>
      </c>
      <c r="F15" s="2106">
        <v>384431</v>
      </c>
      <c r="G15" s="2106">
        <v>0</v>
      </c>
      <c r="H15" s="2106">
        <v>384431</v>
      </c>
      <c r="I15" s="2106">
        <v>0</v>
      </c>
      <c r="J15" s="2106">
        <v>0</v>
      </c>
      <c r="K15" s="2107">
        <f t="shared" si="0"/>
        <v>384431</v>
      </c>
      <c r="L15" s="2106"/>
    </row>
    <row r="16" spans="2:13" ht="20.100000000000001" customHeight="1" x14ac:dyDescent="0.2">
      <c r="B16" s="1374"/>
      <c r="C16" s="1373"/>
      <c r="D16" s="1372"/>
      <c r="E16" s="2108">
        <f>SUM(E14:E15)</f>
        <v>383265</v>
      </c>
      <c r="F16" s="2108">
        <f t="shared" ref="F16:J16" si="1">SUM(F14:F15)</f>
        <v>471324</v>
      </c>
      <c r="G16" s="2108">
        <f t="shared" si="1"/>
        <v>383265</v>
      </c>
      <c r="H16" s="2108">
        <f t="shared" si="1"/>
        <v>471324</v>
      </c>
      <c r="I16" s="2108">
        <f t="shared" si="1"/>
        <v>0</v>
      </c>
      <c r="J16" s="2108">
        <f t="shared" si="1"/>
        <v>0</v>
      </c>
      <c r="K16" s="2108">
        <f t="shared" si="0"/>
        <v>854589</v>
      </c>
      <c r="L16" s="2108"/>
    </row>
    <row r="17" spans="2:13" ht="20.100000000000001" customHeight="1" x14ac:dyDescent="0.2">
      <c r="B17" s="1374" t="s">
        <v>2187</v>
      </c>
      <c r="C17" s="1373"/>
      <c r="D17" s="1372"/>
      <c r="E17" s="1375"/>
      <c r="F17" s="1375"/>
      <c r="G17" s="1375"/>
      <c r="H17" s="1375"/>
      <c r="I17" s="1375"/>
      <c r="J17" s="1375"/>
      <c r="K17" s="1375">
        <f t="shared" si="0"/>
        <v>0</v>
      </c>
      <c r="L17" s="1375"/>
    </row>
    <row r="18" spans="2:13" ht="20.100000000000001" customHeight="1" x14ac:dyDescent="0.2">
      <c r="B18" s="2105">
        <v>2016</v>
      </c>
      <c r="C18" s="1373">
        <v>10.553000000000001</v>
      </c>
      <c r="D18" s="1372" t="s">
        <v>2188</v>
      </c>
      <c r="E18" s="1371">
        <v>126993</v>
      </c>
      <c r="F18" s="1371">
        <v>29038</v>
      </c>
      <c r="G18" s="1371">
        <v>126993</v>
      </c>
      <c r="H18" s="1371">
        <v>29038</v>
      </c>
      <c r="I18" s="1371">
        <v>0</v>
      </c>
      <c r="J18" s="1371">
        <v>0</v>
      </c>
      <c r="K18" s="1375">
        <f t="shared" si="0"/>
        <v>156031</v>
      </c>
      <c r="L18" s="1371"/>
    </row>
    <row r="19" spans="2:13" ht="20.100000000000001" customHeight="1" x14ac:dyDescent="0.2">
      <c r="B19" s="2105">
        <v>2017</v>
      </c>
      <c r="C19" s="1373">
        <v>10.553000000000001</v>
      </c>
      <c r="D19" s="1372" t="s">
        <v>2189</v>
      </c>
      <c r="E19" s="2106">
        <v>0</v>
      </c>
      <c r="F19" s="2106">
        <v>121945</v>
      </c>
      <c r="G19" s="2106">
        <v>0</v>
      </c>
      <c r="H19" s="2106">
        <v>121945</v>
      </c>
      <c r="I19" s="2106">
        <v>0</v>
      </c>
      <c r="J19" s="2106">
        <v>0</v>
      </c>
      <c r="K19" s="2107">
        <f t="shared" si="0"/>
        <v>121945</v>
      </c>
      <c r="L19" s="2106"/>
    </row>
    <row r="20" spans="2:13" ht="20.100000000000001" customHeight="1" x14ac:dyDescent="0.2">
      <c r="B20" s="1374"/>
      <c r="C20" s="1373"/>
      <c r="D20" s="1372"/>
      <c r="E20" s="2108">
        <f>SUM(E18:E19)</f>
        <v>126993</v>
      </c>
      <c r="F20" s="2108">
        <f t="shared" ref="F20:J20" si="2">SUM(F18:F19)</f>
        <v>150983</v>
      </c>
      <c r="G20" s="2108">
        <f t="shared" si="2"/>
        <v>126993</v>
      </c>
      <c r="H20" s="2108">
        <f t="shared" si="2"/>
        <v>150983</v>
      </c>
      <c r="I20" s="2108">
        <f t="shared" si="2"/>
        <v>0</v>
      </c>
      <c r="J20" s="2108">
        <f t="shared" si="2"/>
        <v>0</v>
      </c>
      <c r="K20" s="2108">
        <f t="shared" si="0"/>
        <v>277976</v>
      </c>
      <c r="L20" s="2108"/>
    </row>
    <row r="21" spans="2:13" ht="20.100000000000001" customHeight="1" x14ac:dyDescent="0.2">
      <c r="B21" s="1374"/>
      <c r="C21" s="1373"/>
      <c r="D21" s="1372"/>
      <c r="E21" s="2107"/>
      <c r="F21" s="2107"/>
      <c r="G21" s="2107"/>
      <c r="H21" s="2107"/>
      <c r="I21" s="2107"/>
      <c r="J21" s="2107"/>
      <c r="K21" s="2107">
        <f t="shared" si="0"/>
        <v>0</v>
      </c>
      <c r="L21" s="2107"/>
    </row>
    <row r="22" spans="2:13" ht="20.100000000000001" customHeight="1" x14ac:dyDescent="0.2">
      <c r="B22" s="1374" t="s">
        <v>2190</v>
      </c>
      <c r="C22" s="1373">
        <v>10.555</v>
      </c>
      <c r="D22" s="1372" t="s">
        <v>2192</v>
      </c>
      <c r="E22" s="2108">
        <v>0</v>
      </c>
      <c r="F22" s="2108">
        <v>37122</v>
      </c>
      <c r="G22" s="2108">
        <v>0</v>
      </c>
      <c r="H22" s="2108">
        <v>37122</v>
      </c>
      <c r="I22" s="2108">
        <v>0</v>
      </c>
      <c r="J22" s="2108">
        <v>0</v>
      </c>
      <c r="K22" s="2108">
        <f t="shared" si="0"/>
        <v>37122</v>
      </c>
      <c r="L22" s="2108"/>
    </row>
    <row r="23" spans="2:13" ht="20.100000000000001" customHeight="1" x14ac:dyDescent="0.2">
      <c r="B23" s="1374" t="s">
        <v>2193</v>
      </c>
      <c r="C23" s="1373">
        <v>10.582000000000001</v>
      </c>
      <c r="D23" s="1372" t="s">
        <v>2191</v>
      </c>
      <c r="E23" s="2108">
        <v>0</v>
      </c>
      <c r="F23" s="2108">
        <v>26762</v>
      </c>
      <c r="G23" s="2108">
        <v>0</v>
      </c>
      <c r="H23" s="2108">
        <v>26762</v>
      </c>
      <c r="I23" s="2108">
        <v>0</v>
      </c>
      <c r="J23" s="2108">
        <v>0</v>
      </c>
      <c r="K23" s="2108">
        <f t="shared" si="0"/>
        <v>26762</v>
      </c>
      <c r="L23" s="2108"/>
    </row>
    <row r="24" spans="2:13" ht="20.100000000000001" customHeight="1" x14ac:dyDescent="0.2">
      <c r="B24" s="1374"/>
      <c r="C24" s="1373"/>
      <c r="D24" s="1372"/>
      <c r="E24" s="2107"/>
      <c r="F24" s="2107"/>
      <c r="G24" s="2107"/>
      <c r="H24" s="2107"/>
      <c r="I24" s="2107"/>
      <c r="J24" s="2107"/>
      <c r="K24" s="2107">
        <f t="shared" si="0"/>
        <v>0</v>
      </c>
      <c r="L24" s="2107"/>
    </row>
    <row r="25" spans="2:13" ht="20.100000000000001" customHeight="1" thickBot="1" x14ac:dyDescent="0.25">
      <c r="B25" s="2104" t="s">
        <v>2194</v>
      </c>
      <c r="C25" s="1373"/>
      <c r="D25" s="1372"/>
      <c r="E25" s="2110">
        <f>SUM(E16+E20+E22+E23)</f>
        <v>510258</v>
      </c>
      <c r="F25" s="2110">
        <f t="shared" ref="F25:J25" si="3">SUM(F16+F20+F22+F23)</f>
        <v>686191</v>
      </c>
      <c r="G25" s="2110">
        <f t="shared" si="3"/>
        <v>510258</v>
      </c>
      <c r="H25" s="2110">
        <f t="shared" si="3"/>
        <v>686191</v>
      </c>
      <c r="I25" s="2110">
        <f t="shared" si="3"/>
        <v>0</v>
      </c>
      <c r="J25" s="2110">
        <f t="shared" si="3"/>
        <v>0</v>
      </c>
      <c r="K25" s="2110">
        <f t="shared" si="0"/>
        <v>1196449</v>
      </c>
      <c r="L25" s="2110"/>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1943</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1937</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20" zoomScaleNormal="120" workbookViewId="0">
      <selection activeCell="AL10" activeCellId="1" sqref="AL10 F32"/>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8" t="str">
        <f>'Single Audit Cover'!A7</f>
        <v>Frankfort CUSD 168</v>
      </c>
      <c r="C1" s="2539"/>
      <c r="D1" s="2539"/>
      <c r="E1" s="2539"/>
      <c r="F1" s="2539"/>
      <c r="G1" s="2539"/>
      <c r="H1" s="2539"/>
      <c r="I1" s="2539"/>
      <c r="J1" s="2539"/>
      <c r="K1" s="2539"/>
      <c r="L1" s="2539"/>
    </row>
    <row r="2" spans="2:13" ht="15" x14ac:dyDescent="0.2">
      <c r="B2" s="2540">
        <f>'Single Audit Cover'!E7</f>
        <v>21028168026</v>
      </c>
      <c r="C2" s="2540"/>
      <c r="D2" s="2540"/>
      <c r="E2" s="2540"/>
      <c r="F2" s="2540"/>
      <c r="G2" s="2540"/>
      <c r="H2" s="2540"/>
      <c r="I2" s="2540"/>
      <c r="J2" s="2540"/>
      <c r="K2" s="2540"/>
      <c r="L2" s="2540"/>
      <c r="M2" s="1399"/>
    </row>
    <row r="3" spans="2:13" ht="15" x14ac:dyDescent="0.2">
      <c r="B3" s="2541" t="s">
        <v>1432</v>
      </c>
      <c r="C3" s="2541"/>
      <c r="D3" s="2541"/>
      <c r="E3" s="2541"/>
      <c r="F3" s="2541"/>
      <c r="G3" s="2541"/>
      <c r="H3" s="2541"/>
      <c r="I3" s="2541"/>
      <c r="J3" s="2541"/>
      <c r="K3" s="2541"/>
      <c r="L3" s="2541"/>
      <c r="M3" s="1399"/>
    </row>
    <row r="4" spans="2:13" ht="15" x14ac:dyDescent="0.2">
      <c r="B4" s="2542" t="str">
        <f>'Single Audit Cover'!A4</f>
        <v>Year Ending June 30, 2017</v>
      </c>
      <c r="C4" s="2542"/>
      <c r="D4" s="2542"/>
      <c r="E4" s="2542"/>
      <c r="F4" s="2542"/>
      <c r="G4" s="2542"/>
      <c r="H4" s="2542"/>
      <c r="I4" s="2542"/>
      <c r="J4" s="2542"/>
      <c r="K4" s="2542"/>
      <c r="L4" s="2542"/>
      <c r="M4" s="1399"/>
    </row>
    <row r="6" spans="2:13" x14ac:dyDescent="0.2">
      <c r="B6" s="1398"/>
      <c r="C6" s="1397"/>
      <c r="D6" s="2024" t="s">
        <v>1488</v>
      </c>
      <c r="E6" s="2025" t="s">
        <v>607</v>
      </c>
      <c r="F6" s="2026"/>
      <c r="G6" s="1396" t="s">
        <v>1487</v>
      </c>
      <c r="H6" s="2025"/>
      <c r="I6" s="2025"/>
      <c r="J6" s="1395"/>
      <c r="K6" s="1394"/>
      <c r="L6" s="2027"/>
    </row>
    <row r="7" spans="2:13" x14ac:dyDescent="0.2">
      <c r="B7" s="2028" t="s">
        <v>2055</v>
      </c>
      <c r="C7" s="1393"/>
      <c r="D7" s="1392"/>
      <c r="E7" s="2029"/>
      <c r="F7" s="2030"/>
      <c r="G7" s="2029"/>
      <c r="H7" s="2029"/>
      <c r="I7" s="2031" t="s">
        <v>1484</v>
      </c>
      <c r="J7" s="1388"/>
      <c r="K7" s="1387" t="s">
        <v>1482</v>
      </c>
      <c r="L7" s="1386"/>
    </row>
    <row r="8" spans="2:13" ht="15.75" x14ac:dyDescent="0.25">
      <c r="B8" s="2032" t="s">
        <v>2056</v>
      </c>
      <c r="C8" s="1393" t="s">
        <v>1486</v>
      </c>
      <c r="D8" s="1392" t="s">
        <v>1485</v>
      </c>
      <c r="E8" s="1391" t="s">
        <v>1484</v>
      </c>
      <c r="F8" s="1390" t="s">
        <v>1484</v>
      </c>
      <c r="G8" s="1389" t="s">
        <v>1484</v>
      </c>
      <c r="H8" s="1388" t="s">
        <v>1484</v>
      </c>
      <c r="I8" s="2031" t="s">
        <v>2057</v>
      </c>
      <c r="J8" s="1388" t="s">
        <v>1483</v>
      </c>
      <c r="K8" s="1387" t="s">
        <v>1478</v>
      </c>
      <c r="L8" s="1386" t="s">
        <v>31</v>
      </c>
    </row>
    <row r="9" spans="2:13" ht="13.5" x14ac:dyDescent="0.2">
      <c r="B9" s="2033" t="s">
        <v>1481</v>
      </c>
      <c r="C9" s="1393" t="s">
        <v>1480</v>
      </c>
      <c r="D9" s="1392" t="s">
        <v>2058</v>
      </c>
      <c r="E9" s="1391" t="s">
        <v>1858</v>
      </c>
      <c r="F9" s="1390" t="s">
        <v>2057</v>
      </c>
      <c r="G9" s="1389" t="s">
        <v>2057</v>
      </c>
      <c r="H9" s="1388" t="s">
        <v>2057</v>
      </c>
      <c r="I9" s="2031" t="s">
        <v>2059</v>
      </c>
      <c r="J9" s="1388" t="s">
        <v>1479</v>
      </c>
      <c r="K9" s="2034" t="s">
        <v>2060</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2104" t="s">
        <v>2195</v>
      </c>
      <c r="C11" s="1377"/>
      <c r="D11" s="1376"/>
      <c r="E11" s="1375"/>
      <c r="F11" s="1375"/>
      <c r="G11" s="1375"/>
      <c r="H11" s="1375"/>
      <c r="I11" s="1375"/>
      <c r="J11" s="1375"/>
      <c r="K11" s="1375">
        <f>+G11+H11+J11</f>
        <v>0</v>
      </c>
      <c r="L11" s="1375"/>
    </row>
    <row r="12" spans="2:13" ht="20.100000000000001" customHeight="1" x14ac:dyDescent="0.2">
      <c r="B12" s="2104" t="s">
        <v>2196</v>
      </c>
      <c r="C12" s="1373"/>
      <c r="D12" s="1372"/>
      <c r="E12" s="1371"/>
      <c r="F12" s="1371"/>
      <c r="G12" s="1371"/>
      <c r="H12" s="1371"/>
      <c r="I12" s="1371"/>
      <c r="J12" s="1371"/>
      <c r="K12" s="1375">
        <f t="shared" ref="K12:K25" si="0">+G12+H12+J12</f>
        <v>0</v>
      </c>
      <c r="L12" s="1371"/>
    </row>
    <row r="13" spans="2:13" ht="20.100000000000001" customHeight="1" x14ac:dyDescent="0.2">
      <c r="B13" s="1374" t="s">
        <v>2197</v>
      </c>
      <c r="C13" s="1373"/>
      <c r="D13" s="1372"/>
      <c r="E13" s="1371"/>
      <c r="F13" s="1371"/>
      <c r="G13" s="1371"/>
      <c r="H13" s="1371"/>
      <c r="I13" s="1371"/>
      <c r="J13" s="1371"/>
      <c r="K13" s="1375">
        <f t="shared" si="0"/>
        <v>0</v>
      </c>
      <c r="L13" s="1371"/>
    </row>
    <row r="14" spans="2:13" ht="20.100000000000001" customHeight="1" x14ac:dyDescent="0.2">
      <c r="B14" s="2105">
        <v>2017</v>
      </c>
      <c r="C14" s="1373">
        <v>93.778000000000006</v>
      </c>
      <c r="D14" s="1372" t="s">
        <v>2199</v>
      </c>
      <c r="E14" s="1371">
        <v>0</v>
      </c>
      <c r="F14" s="1371">
        <v>52656</v>
      </c>
      <c r="G14" s="1371">
        <v>0</v>
      </c>
      <c r="H14" s="1371">
        <v>52656</v>
      </c>
      <c r="I14" s="1371">
        <v>0</v>
      </c>
      <c r="J14" s="1371">
        <v>0</v>
      </c>
      <c r="K14" s="1375">
        <f t="shared" si="0"/>
        <v>52656</v>
      </c>
      <c r="L14" s="1371"/>
    </row>
    <row r="15" spans="2:13" ht="20.100000000000001" customHeight="1" x14ac:dyDescent="0.2">
      <c r="B15" s="1374"/>
      <c r="C15" s="1373"/>
      <c r="D15" s="1372"/>
      <c r="E15" s="2106"/>
      <c r="F15" s="2106"/>
      <c r="G15" s="2106"/>
      <c r="H15" s="2106"/>
      <c r="I15" s="2106"/>
      <c r="J15" s="2106"/>
      <c r="K15" s="2107">
        <f t="shared" si="0"/>
        <v>0</v>
      </c>
      <c r="L15" s="2106"/>
    </row>
    <row r="16" spans="2:13" ht="20.100000000000001" customHeight="1" thickBot="1" x14ac:dyDescent="0.25">
      <c r="B16" s="2104" t="s">
        <v>2198</v>
      </c>
      <c r="C16" s="1373"/>
      <c r="D16" s="1372"/>
      <c r="E16" s="2110">
        <f>SUM(E14:E15)</f>
        <v>0</v>
      </c>
      <c r="F16" s="2110">
        <f t="shared" ref="F16:J16" si="1">SUM(F14:F15)</f>
        <v>52656</v>
      </c>
      <c r="G16" s="2110">
        <f t="shared" si="1"/>
        <v>0</v>
      </c>
      <c r="H16" s="2110">
        <f t="shared" si="1"/>
        <v>52656</v>
      </c>
      <c r="I16" s="2110">
        <f t="shared" si="1"/>
        <v>0</v>
      </c>
      <c r="J16" s="2110">
        <f t="shared" si="1"/>
        <v>0</v>
      </c>
      <c r="K16" s="2110">
        <f t="shared" si="0"/>
        <v>52656</v>
      </c>
      <c r="L16" s="2111"/>
    </row>
    <row r="17" spans="2:13" ht="20.100000000000001" customHeight="1" x14ac:dyDescent="0.2">
      <c r="B17" s="1374"/>
      <c r="C17" s="1373"/>
      <c r="D17" s="1372"/>
      <c r="E17" s="1375"/>
      <c r="F17" s="1375"/>
      <c r="G17" s="1375"/>
      <c r="H17" s="1375"/>
      <c r="I17" s="1375"/>
      <c r="J17" s="1375"/>
      <c r="K17" s="1375">
        <f t="shared" si="0"/>
        <v>0</v>
      </c>
      <c r="L17" s="1375"/>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2106"/>
      <c r="F24" s="2106"/>
      <c r="G24" s="2106"/>
      <c r="H24" s="2106"/>
      <c r="I24" s="2106"/>
      <c r="J24" s="2106"/>
      <c r="K24" s="1375">
        <f t="shared" si="0"/>
        <v>0</v>
      </c>
      <c r="L24" s="1371"/>
    </row>
    <row r="25" spans="2:13" ht="20.100000000000001" customHeight="1" thickBot="1" x14ac:dyDescent="0.25">
      <c r="B25" s="2104" t="s">
        <v>2200</v>
      </c>
      <c r="C25" s="1373"/>
      <c r="D25" s="1372"/>
      <c r="E25" s="2110">
        <f>SUM(E16+' SEFA (4)'!E25+' SEFA (3)'!E25)</f>
        <v>1989864</v>
      </c>
      <c r="F25" s="2110">
        <f>SUM(F16+' SEFA (4)'!F25+' SEFA (3)'!F25)</f>
        <v>2129920</v>
      </c>
      <c r="G25" s="2110">
        <f>SUM(G16+' SEFA (4)'!G25+' SEFA (3)'!G25)</f>
        <v>2049537</v>
      </c>
      <c r="H25" s="2110">
        <f>SUM(H16+' SEFA (4)'!H25+' SEFA (3)'!H25)</f>
        <v>2239755</v>
      </c>
      <c r="I25" s="2110">
        <f>SUM(I16+' SEFA (4)'!I25+' SEFA (3)'!I25)</f>
        <v>0</v>
      </c>
      <c r="J25" s="2110">
        <f>SUM(J16+' SEFA (4)'!J25+' SEFA (3)'!J25)</f>
        <v>182429</v>
      </c>
      <c r="K25" s="1375">
        <f t="shared" si="0"/>
        <v>4471721</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1943</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1937</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rintOptions headings="1"/>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32" activeCellId="1" sqref="AL10 A32:F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2" t="str">
        <f>'Single Audit Cover'!A7</f>
        <v>Frankfort CUSD 168</v>
      </c>
      <c r="B1" s="2553"/>
      <c r="C1" s="2553"/>
      <c r="D1" s="2553"/>
      <c r="E1" s="1411"/>
    </row>
    <row r="2" spans="1:7" ht="13.5" customHeight="1" x14ac:dyDescent="0.2">
      <c r="A2" s="2554">
        <f>'Single Audit Cover'!E7</f>
        <v>21028168026</v>
      </c>
      <c r="B2" s="2555"/>
      <c r="C2" s="2555"/>
      <c r="D2" s="2555"/>
      <c r="E2" s="1401"/>
    </row>
    <row r="3" spans="1:7" ht="15.75" customHeight="1" x14ac:dyDescent="0.25">
      <c r="A3" s="2556" t="s">
        <v>1494</v>
      </c>
      <c r="B3" s="2557"/>
      <c r="C3" s="2557"/>
      <c r="D3" s="2557"/>
      <c r="E3" s="1410"/>
    </row>
    <row r="4" spans="1:7" ht="13.5" customHeight="1" x14ac:dyDescent="0.25">
      <c r="A4" s="2558" t="str">
        <f>'Single Audit Cover'!A4</f>
        <v>Year Ending June 30, 2017</v>
      </c>
      <c r="B4" s="2559"/>
      <c r="C4" s="2559"/>
      <c r="D4" s="2559"/>
      <c r="E4" s="1410"/>
    </row>
    <row r="5" spans="1:7" ht="8.25" customHeight="1" x14ac:dyDescent="0.2">
      <c r="C5" s="1350"/>
      <c r="D5" s="1350"/>
    </row>
    <row r="6" spans="1:7" ht="13.5" customHeight="1" x14ac:dyDescent="0.2">
      <c r="A6" s="1342" t="s">
        <v>1845</v>
      </c>
      <c r="C6" s="1350"/>
      <c r="D6" s="1350"/>
    </row>
    <row r="7" spans="1:7" ht="60.95" customHeight="1" x14ac:dyDescent="0.2">
      <c r="A7" s="2551" t="s">
        <v>2108</v>
      </c>
      <c r="B7" s="2551"/>
      <c r="C7" s="2551"/>
      <c r="D7" s="2551"/>
      <c r="E7" s="2551"/>
      <c r="F7" s="2551"/>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2089</v>
      </c>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23.25" customHeight="1" x14ac:dyDescent="0.2">
      <c r="A13" s="2551" t="s">
        <v>2109</v>
      </c>
      <c r="B13" s="2551"/>
      <c r="C13" s="2551"/>
      <c r="D13" s="2551"/>
      <c r="E13" s="2551"/>
      <c r="F13" s="2551"/>
    </row>
    <row r="14" spans="1:7" ht="9.75" customHeight="1" x14ac:dyDescent="0.2">
      <c r="C14" s="1338"/>
      <c r="D14" s="1338"/>
    </row>
    <row r="15" spans="1:7" ht="13.5" customHeight="1" x14ac:dyDescent="0.2">
      <c r="C15" s="1737" t="s">
        <v>1493</v>
      </c>
      <c r="D15" s="2549" t="s">
        <v>1492</v>
      </c>
      <c r="E15" s="2549"/>
      <c r="F15" s="2549"/>
    </row>
    <row r="16" spans="1:7" ht="13.5" customHeight="1" x14ac:dyDescent="0.2">
      <c r="A16" s="1370"/>
      <c r="B16" s="1342" t="s">
        <v>1491</v>
      </c>
      <c r="C16" s="1737" t="s">
        <v>1490</v>
      </c>
      <c r="D16" s="2550" t="s">
        <v>2066</v>
      </c>
      <c r="E16" s="2550"/>
      <c r="F16" s="2550"/>
    </row>
    <row r="17" spans="1:6" ht="20.45" customHeight="1" x14ac:dyDescent="0.2">
      <c r="A17" s="2048"/>
      <c r="B17" s="2049" t="s">
        <v>2110</v>
      </c>
      <c r="C17" s="1962"/>
      <c r="D17" s="2544"/>
      <c r="E17" s="2544"/>
      <c r="F17" s="2544"/>
    </row>
    <row r="18" spans="1:6" ht="20.65" customHeight="1" x14ac:dyDescent="0.2">
      <c r="A18" s="2048"/>
      <c r="B18" s="2049"/>
      <c r="C18" s="1962"/>
      <c r="D18" s="2544"/>
      <c r="E18" s="2544"/>
      <c r="F18" s="2544"/>
    </row>
    <row r="19" spans="1:6" ht="20.65" customHeight="1" x14ac:dyDescent="0.2">
      <c r="A19" s="2048"/>
      <c r="B19" s="2049"/>
      <c r="C19" s="1962"/>
      <c r="D19" s="2544"/>
      <c r="E19" s="2544"/>
      <c r="F19" s="2544"/>
    </row>
    <row r="20" spans="1:6" ht="20.65" customHeight="1" x14ac:dyDescent="0.2">
      <c r="A20" s="2048"/>
      <c r="B20" s="2049"/>
      <c r="C20" s="1962"/>
      <c r="D20" s="2544"/>
      <c r="E20" s="2544"/>
      <c r="F20" s="2544"/>
    </row>
    <row r="21" spans="1:6" ht="20.65" customHeight="1" x14ac:dyDescent="0.2">
      <c r="A21" s="2048"/>
      <c r="B21" s="2049"/>
      <c r="C21" s="1962"/>
      <c r="D21" s="2544"/>
      <c r="E21" s="2544"/>
      <c r="F21" s="2544"/>
    </row>
    <row r="22" spans="1:6" ht="20.65" customHeight="1" x14ac:dyDescent="0.2">
      <c r="A22" s="2048"/>
      <c r="B22" s="2049"/>
      <c r="C22" s="1962"/>
      <c r="D22" s="2544"/>
      <c r="E22" s="2544"/>
      <c r="F22" s="2544"/>
    </row>
    <row r="23" spans="1:6" ht="20.65" customHeight="1" x14ac:dyDescent="0.2">
      <c r="A23" s="2048"/>
      <c r="B23" s="2049"/>
      <c r="C23" s="1962"/>
      <c r="D23" s="2544"/>
      <c r="E23" s="2544"/>
      <c r="F23" s="2544"/>
    </row>
    <row r="24" spans="1:6" ht="20.65" customHeight="1" x14ac:dyDescent="0.2">
      <c r="A24" s="2048"/>
      <c r="B24" s="2049"/>
      <c r="C24" s="1962"/>
      <c r="D24" s="2544"/>
      <c r="E24" s="2544"/>
      <c r="F24" s="2544"/>
    </row>
    <row r="25" spans="1:6" ht="20.65" customHeight="1" x14ac:dyDescent="0.2">
      <c r="A25" s="2048"/>
      <c r="B25" s="2049"/>
      <c r="C25" s="1962"/>
      <c r="D25" s="2544"/>
      <c r="E25" s="2544"/>
      <c r="F25" s="2544"/>
    </row>
    <row r="26" spans="1:6" ht="20.65" customHeight="1" x14ac:dyDescent="0.2">
      <c r="A26" s="2048"/>
      <c r="B26" s="2049"/>
      <c r="C26" s="1962"/>
      <c r="D26" s="2544"/>
      <c r="E26" s="2544"/>
      <c r="F26" s="2544"/>
    </row>
    <row r="27" spans="1:6" ht="20.65" customHeight="1" x14ac:dyDescent="0.2">
      <c r="A27" s="2048"/>
      <c r="B27" s="2049"/>
      <c r="C27" s="1962"/>
      <c r="D27" s="2544"/>
      <c r="E27" s="2544"/>
      <c r="F27" s="2544"/>
    </row>
    <row r="28" spans="1:6" ht="20.65" customHeight="1" x14ac:dyDescent="0.2">
      <c r="A28" s="2048"/>
      <c r="B28" s="2049"/>
      <c r="C28" s="1962"/>
      <c r="D28" s="2544"/>
      <c r="E28" s="2544"/>
      <c r="F28" s="2544"/>
    </row>
    <row r="29" spans="1:6" ht="20.65" customHeight="1" x14ac:dyDescent="0.2">
      <c r="A29" s="2048"/>
      <c r="B29" s="2049"/>
      <c r="C29" s="1962"/>
      <c r="D29" s="2544"/>
      <c r="E29" s="2544"/>
      <c r="F29" s="2544"/>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45" t="s">
        <v>2111</v>
      </c>
      <c r="B32" s="2545"/>
      <c r="C32" s="2545"/>
      <c r="D32" s="2545"/>
      <c r="E32" s="2545"/>
      <c r="F32" s="2545"/>
    </row>
    <row r="33" spans="1:6" ht="13.5" customHeight="1" x14ac:dyDescent="0.2">
      <c r="A33" s="1481" t="s">
        <v>1755</v>
      </c>
      <c r="B33" s="1673"/>
      <c r="C33" s="1676">
        <v>63884</v>
      </c>
      <c r="D33" s="1675"/>
      <c r="E33" s="1405"/>
    </row>
    <row r="34" spans="1:6" ht="13.5" customHeight="1" x14ac:dyDescent="0.2">
      <c r="A34" s="1481" t="s">
        <v>1756</v>
      </c>
      <c r="B34" s="1673"/>
      <c r="C34" s="1677">
        <v>0</v>
      </c>
      <c r="D34" s="1675" t="s">
        <v>2067</v>
      </c>
      <c r="E34" s="2546">
        <f>+C33+C34</f>
        <v>63884</v>
      </c>
      <c r="F34" s="2547"/>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2068</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8" t="s">
        <v>2069</v>
      </c>
      <c r="C49" s="2548"/>
      <c r="D49" s="2548"/>
      <c r="E49" s="1401"/>
    </row>
    <row r="50" spans="1:5" s="1355" customFormat="1" ht="3.75" customHeight="1" x14ac:dyDescent="0.2">
      <c r="A50" s="1402"/>
      <c r="B50" s="2054"/>
      <c r="C50" s="2054"/>
      <c r="D50" s="2054"/>
      <c r="E50" s="1401"/>
    </row>
    <row r="51" spans="1:5" s="1355" customFormat="1" ht="20.25" customHeight="1" x14ac:dyDescent="0.2">
      <c r="A51" s="1400">
        <v>6</v>
      </c>
      <c r="B51" s="2543" t="s">
        <v>1938</v>
      </c>
      <c r="C51" s="2543"/>
      <c r="D51" s="2543"/>
    </row>
    <row r="52" spans="1:5" ht="14.25" customHeight="1" x14ac:dyDescent="0.2">
      <c r="A52" s="1400"/>
      <c r="B52" s="2543"/>
      <c r="C52" s="2543"/>
      <c r="D52" s="254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42&amp;R&amp;8Page 42</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6" zoomScale="120" zoomScaleNormal="120" workbookViewId="0">
      <selection activeCell="F32" activeCellId="1" sqref="AL10 F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1" t="str">
        <f>'Single Audit Cover'!A7</f>
        <v>Frankfort CUSD 168</v>
      </c>
      <c r="C1" s="2572"/>
      <c r="D1" s="2572"/>
      <c r="E1" s="2572"/>
      <c r="F1" s="2572"/>
      <c r="G1" s="2572"/>
      <c r="H1" s="2572"/>
      <c r="I1" s="2572"/>
      <c r="J1" s="1438"/>
    </row>
    <row r="2" spans="2:10" s="1350" customFormat="1" ht="12.75" customHeight="1" x14ac:dyDescent="0.2">
      <c r="B2" s="2573">
        <f>'Single Audit Cover'!E7</f>
        <v>21028168026</v>
      </c>
      <c r="C2" s="2574"/>
      <c r="D2" s="2574"/>
      <c r="E2" s="2574"/>
      <c r="F2" s="2574"/>
      <c r="G2" s="2574"/>
      <c r="H2" s="2574"/>
      <c r="I2" s="2574"/>
      <c r="J2" s="1438"/>
    </row>
    <row r="3" spans="2:10" s="1350" customFormat="1" ht="12.75" customHeight="1" x14ac:dyDescent="0.2">
      <c r="B3" s="2575" t="s">
        <v>1512</v>
      </c>
      <c r="C3" s="2559"/>
      <c r="D3" s="2559"/>
      <c r="E3" s="2559"/>
      <c r="F3" s="2559"/>
      <c r="G3" s="2559"/>
      <c r="H3" s="2559"/>
      <c r="I3" s="2559"/>
      <c r="J3" s="1437"/>
    </row>
    <row r="4" spans="2:10" s="1350" customFormat="1" ht="12.75" customHeight="1" x14ac:dyDescent="0.2">
      <c r="B4" s="2575" t="str">
        <f>'Single Audit Cover'!A4</f>
        <v>Year Ending June 30, 2017</v>
      </c>
      <c r="C4" s="2559"/>
      <c r="D4" s="2559"/>
      <c r="E4" s="2559"/>
      <c r="F4" s="2559"/>
      <c r="G4" s="2559"/>
      <c r="H4" s="2559"/>
      <c r="I4" s="255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5" t="s">
        <v>1511</v>
      </c>
      <c r="C7" s="2559"/>
      <c r="D7" s="2559"/>
      <c r="E7" s="2559"/>
      <c r="F7" s="2559"/>
      <c r="G7" s="2559"/>
      <c r="H7" s="2559"/>
      <c r="I7" s="255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6" t="s">
        <v>1360</v>
      </c>
      <c r="D11" s="257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2089</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t="s">
        <v>2089</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1031</v>
      </c>
      <c r="G20" s="1418" t="s">
        <v>2089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2089</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2089</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7" t="s">
        <v>2112</v>
      </c>
      <c r="E29" s="2577"/>
      <c r="F29" s="2577"/>
      <c r="G29" s="2577"/>
      <c r="H29" s="2577"/>
      <c r="I29" s="257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2089</v>
      </c>
      <c r="H33" s="1355" t="s">
        <v>105</v>
      </c>
    </row>
    <row r="35" spans="2:9" x14ac:dyDescent="0.2">
      <c r="B35" s="2059" t="s">
        <v>2071</v>
      </c>
      <c r="C35" s="1419"/>
      <c r="D35" s="1337"/>
    </row>
    <row r="36" spans="2:9" ht="6" customHeight="1" x14ac:dyDescent="0.2">
      <c r="B36" s="2059"/>
      <c r="C36" s="1419"/>
      <c r="D36" s="1337"/>
    </row>
    <row r="37" spans="2:9" ht="17.25" customHeight="1" x14ac:dyDescent="0.2">
      <c r="B37" s="2060" t="s">
        <v>1500</v>
      </c>
      <c r="C37" s="2578" t="s">
        <v>1499</v>
      </c>
      <c r="D37" s="2579"/>
      <c r="E37" s="2579"/>
      <c r="F37" s="2580"/>
      <c r="G37" s="2578" t="s">
        <v>2072</v>
      </c>
      <c r="H37" s="2579"/>
      <c r="I37" s="2580"/>
    </row>
    <row r="38" spans="2:9" ht="16.5" customHeight="1" x14ac:dyDescent="0.2">
      <c r="B38" s="2061" t="s">
        <v>2152</v>
      </c>
      <c r="C38" s="2567" t="s">
        <v>2205</v>
      </c>
      <c r="D38" s="2568"/>
      <c r="E38" s="2568"/>
      <c r="F38" s="2569"/>
      <c r="G38" s="2581">
        <v>630236</v>
      </c>
      <c r="H38" s="2582"/>
      <c r="I38" s="2583"/>
    </row>
    <row r="39" spans="2:9" ht="16.5" customHeight="1" x14ac:dyDescent="0.2">
      <c r="B39" s="2061" t="s">
        <v>2164</v>
      </c>
      <c r="C39" s="2567" t="s">
        <v>2206</v>
      </c>
      <c r="D39" s="2568"/>
      <c r="E39" s="2568"/>
      <c r="F39" s="2569"/>
      <c r="G39" s="2570">
        <v>479058</v>
      </c>
      <c r="H39" s="2570"/>
      <c r="I39" s="2570"/>
    </row>
    <row r="40" spans="2:9" ht="16.5" customHeight="1" x14ac:dyDescent="0.2">
      <c r="B40" s="2061"/>
      <c r="C40" s="2567"/>
      <c r="D40" s="2568"/>
      <c r="E40" s="2568"/>
      <c r="F40" s="2569"/>
      <c r="G40" s="2570"/>
      <c r="H40" s="2570"/>
      <c r="I40" s="2570"/>
    </row>
    <row r="41" spans="2:9" ht="16.5" customHeight="1" x14ac:dyDescent="0.2">
      <c r="B41" s="2061"/>
      <c r="C41" s="2567"/>
      <c r="D41" s="2568"/>
      <c r="E41" s="2568"/>
      <c r="F41" s="2569"/>
      <c r="G41" s="2570"/>
      <c r="H41" s="2570"/>
      <c r="I41" s="2570"/>
    </row>
    <row r="42" spans="2:9" ht="16.5" customHeight="1" x14ac:dyDescent="0.2">
      <c r="B42" s="2061"/>
      <c r="C42" s="2567"/>
      <c r="D42" s="2568"/>
      <c r="E42" s="2568"/>
      <c r="F42" s="2569"/>
      <c r="G42" s="2570"/>
      <c r="H42" s="2570"/>
      <c r="I42" s="2570"/>
    </row>
    <row r="43" spans="2:9" ht="16.5" customHeight="1" x14ac:dyDescent="0.2">
      <c r="B43" s="2061"/>
      <c r="C43" s="2560" t="s">
        <v>2073</v>
      </c>
      <c r="D43" s="2561"/>
      <c r="E43" s="2561"/>
      <c r="F43" s="2562"/>
      <c r="G43" s="2563">
        <f>SUM(G38:I42)</f>
        <v>1109294</v>
      </c>
      <c r="H43" s="2563"/>
      <c r="I43" s="2563"/>
    </row>
    <row r="44" spans="2:9" ht="12.75" customHeight="1" x14ac:dyDescent="0.2"/>
    <row r="45" spans="2:9" ht="12.75" customHeight="1" x14ac:dyDescent="0.2">
      <c r="B45" s="1430" t="s">
        <v>2074</v>
      </c>
      <c r="D45" s="2564">
        <v>2239755</v>
      </c>
      <c r="E45" s="2565"/>
    </row>
    <row r="46" spans="2:9" ht="5.25" customHeight="1" x14ac:dyDescent="0.2">
      <c r="B46" s="2062"/>
      <c r="D46" s="2063"/>
      <c r="E46" s="2064"/>
    </row>
    <row r="47" spans="2:9" ht="12.75" customHeight="1" x14ac:dyDescent="0.2">
      <c r="B47" s="1355" t="s">
        <v>2075</v>
      </c>
      <c r="C47" s="1355"/>
      <c r="D47" s="2065">
        <f>+G43/D45</f>
        <v>0.49527470638529658</v>
      </c>
      <c r="E47" s="2066"/>
      <c r="F47" s="2067"/>
      <c r="I47" s="2068"/>
    </row>
    <row r="48" spans="2:9" ht="9.9499999999999993" customHeight="1" x14ac:dyDescent="0.2"/>
    <row r="49" spans="1:9" x14ac:dyDescent="0.2">
      <c r="B49" s="1358" t="s">
        <v>1498</v>
      </c>
      <c r="C49" s="1370"/>
      <c r="D49" s="1370"/>
      <c r="E49" s="2566">
        <v>750000</v>
      </c>
      <c r="F49" s="2566"/>
      <c r="G49" s="2566"/>
      <c r="H49" s="1404"/>
    </row>
    <row r="51" spans="1:9" ht="13.5" customHeight="1" x14ac:dyDescent="0.2">
      <c r="B51" s="1358" t="s">
        <v>1497</v>
      </c>
      <c r="C51" s="1370"/>
      <c r="E51" s="1418" t="s">
        <v>2089</v>
      </c>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20" zoomScaleNormal="120" workbookViewId="0">
      <selection activeCell="B32" activeCellId="1" sqref="AL10 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1" t="str">
        <f>'Single Audit Cover'!A7</f>
        <v>Frankfort CUSD 168</v>
      </c>
      <c r="C1" s="2571"/>
      <c r="D1" s="2571"/>
      <c r="E1" s="2571"/>
      <c r="F1" s="2571"/>
      <c r="G1" s="2571"/>
      <c r="H1" s="2571"/>
      <c r="I1" s="2571"/>
      <c r="J1" s="2571"/>
      <c r="K1" s="2571"/>
      <c r="L1" s="1471"/>
      <c r="M1" s="1471"/>
    </row>
    <row r="2" spans="1:13" ht="12" customHeight="1" x14ac:dyDescent="0.2">
      <c r="B2" s="2573">
        <f>'Single Audit Cover'!E7</f>
        <v>21028168026</v>
      </c>
      <c r="C2" s="2573"/>
      <c r="D2" s="2573"/>
      <c r="E2" s="2573"/>
      <c r="F2" s="2573"/>
      <c r="G2" s="2573"/>
      <c r="H2" s="2573"/>
      <c r="I2" s="2573"/>
      <c r="J2" s="2573"/>
      <c r="K2" s="2573"/>
      <c r="L2" s="1470"/>
      <c r="M2" s="1469"/>
    </row>
    <row r="3" spans="1:13" ht="10.35" customHeight="1" x14ac:dyDescent="0.2">
      <c r="B3" s="2558" t="s">
        <v>1512</v>
      </c>
      <c r="C3" s="2558"/>
      <c r="D3" s="2558"/>
      <c r="E3" s="2558"/>
      <c r="F3" s="2558"/>
      <c r="G3" s="2558"/>
      <c r="H3" s="2558"/>
      <c r="I3" s="2558"/>
      <c r="J3" s="2558"/>
      <c r="K3" s="2558"/>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6" t="s">
        <v>1531</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2019</v>
      </c>
      <c r="D10" s="1683">
        <v>1</v>
      </c>
      <c r="E10" s="1404"/>
      <c r="F10" s="1408" t="s">
        <v>1529</v>
      </c>
      <c r="G10" s="1463"/>
      <c r="H10" s="1464" t="s">
        <v>1528</v>
      </c>
      <c r="I10" s="1463" t="s">
        <v>2089</v>
      </c>
      <c r="J10" s="2077" t="s">
        <v>1527</v>
      </c>
      <c r="K10" s="1404"/>
      <c r="L10" s="1440"/>
    </row>
    <row r="11" spans="1:13" ht="13.5" customHeight="1" x14ac:dyDescent="0.2">
      <c r="B11" s="1404"/>
      <c r="C11" s="1404"/>
      <c r="D11" s="1404"/>
      <c r="E11" s="1404"/>
      <c r="F11" s="1404"/>
      <c r="G11" s="1425"/>
      <c r="H11" s="1404"/>
      <c r="I11" s="2078"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5" t="s">
        <v>2113</v>
      </c>
      <c r="C14" s="2585"/>
      <c r="D14" s="2585"/>
      <c r="E14" s="2585"/>
      <c r="F14" s="2585"/>
      <c r="G14" s="2585"/>
      <c r="H14" s="2585"/>
      <c r="I14" s="2585"/>
      <c r="J14" s="2585"/>
      <c r="K14" s="258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5" t="s">
        <v>2114</v>
      </c>
      <c r="C17" s="2585"/>
      <c r="D17" s="2585"/>
      <c r="E17" s="2585"/>
      <c r="F17" s="2585"/>
      <c r="G17" s="2585"/>
      <c r="H17" s="2585"/>
      <c r="I17" s="2585"/>
      <c r="J17" s="2585"/>
      <c r="K17" s="2585"/>
      <c r="L17" s="1440"/>
    </row>
    <row r="18" spans="2:12" ht="4.5" customHeight="1" x14ac:dyDescent="0.2">
      <c r="B18" s="1422"/>
      <c r="C18" s="1422"/>
      <c r="L18" s="1440"/>
    </row>
    <row r="19" spans="2:12" s="1370" customFormat="1" ht="13.5" customHeight="1" x14ac:dyDescent="0.2">
      <c r="B19" s="2079" t="s">
        <v>2081</v>
      </c>
      <c r="C19" s="2079"/>
      <c r="D19" s="2080"/>
      <c r="E19" s="2080"/>
      <c r="F19" s="2080"/>
      <c r="G19" s="2081"/>
      <c r="H19" s="2080"/>
      <c r="I19" s="2081"/>
      <c r="J19" s="2080"/>
      <c r="K19" s="2080"/>
      <c r="L19" s="1458"/>
    </row>
    <row r="20" spans="2:12" ht="45.75" customHeight="1" x14ac:dyDescent="0.2">
      <c r="B20" s="2588" t="s">
        <v>2115</v>
      </c>
      <c r="C20" s="2588"/>
      <c r="D20" s="2585"/>
      <c r="E20" s="2585"/>
      <c r="F20" s="2585"/>
      <c r="G20" s="2585"/>
      <c r="H20" s="2585"/>
      <c r="I20" s="2585"/>
      <c r="J20" s="2585"/>
      <c r="K20" s="258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5" t="s">
        <v>2116</v>
      </c>
      <c r="C23" s="2585"/>
      <c r="D23" s="2585"/>
      <c r="E23" s="2585"/>
      <c r="F23" s="2585"/>
      <c r="G23" s="2585"/>
      <c r="H23" s="2585"/>
      <c r="I23" s="2585"/>
      <c r="J23" s="2585"/>
      <c r="K23" s="258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5" t="s">
        <v>2117</v>
      </c>
      <c r="C26" s="2585"/>
      <c r="D26" s="2585"/>
      <c r="E26" s="2585"/>
      <c r="F26" s="2585"/>
      <c r="G26" s="2585"/>
      <c r="H26" s="2585"/>
      <c r="I26" s="2585"/>
      <c r="J26" s="2585"/>
      <c r="K26" s="258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9" t="s">
        <v>2223</v>
      </c>
      <c r="C29" s="2589"/>
      <c r="D29" s="2590"/>
      <c r="E29" s="2590"/>
      <c r="F29" s="2590"/>
      <c r="G29" s="2590"/>
      <c r="H29" s="2590"/>
      <c r="I29" s="2590"/>
      <c r="J29" s="2590"/>
      <c r="K29" s="259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4" t="s">
        <v>2224</v>
      </c>
      <c r="C32" s="2584"/>
      <c r="D32" s="2585"/>
      <c r="E32" s="2585"/>
      <c r="F32" s="2585"/>
      <c r="G32" s="2585"/>
      <c r="H32" s="2585"/>
      <c r="I32" s="2585"/>
      <c r="J32" s="2585"/>
      <c r="K32" s="258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20" zoomScaleNormal="120" workbookViewId="0">
      <selection activeCell="B32" activeCellId="1" sqref="AL10 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1" t="str">
        <f>'Single Audit Cover'!A7</f>
        <v>Frankfort CUSD 168</v>
      </c>
      <c r="C1" s="2571"/>
      <c r="D1" s="2571"/>
      <c r="E1" s="2571"/>
      <c r="F1" s="2571"/>
      <c r="G1" s="2571"/>
      <c r="H1" s="2571"/>
      <c r="I1" s="2571"/>
      <c r="J1" s="2571"/>
      <c r="K1" s="2571"/>
      <c r="L1" s="1471"/>
      <c r="M1" s="1471"/>
    </row>
    <row r="2" spans="1:13" ht="12" customHeight="1" x14ac:dyDescent="0.2">
      <c r="B2" s="2573">
        <f>'Single Audit Cover'!E7</f>
        <v>21028168026</v>
      </c>
      <c r="C2" s="2573"/>
      <c r="D2" s="2573"/>
      <c r="E2" s="2573"/>
      <c r="F2" s="2573"/>
      <c r="G2" s="2573"/>
      <c r="H2" s="2573"/>
      <c r="I2" s="2573"/>
      <c r="J2" s="2573"/>
      <c r="K2" s="2573"/>
      <c r="L2" s="1470"/>
      <c r="M2" s="1469"/>
    </row>
    <row r="3" spans="1:13" ht="10.35" customHeight="1" x14ac:dyDescent="0.2">
      <c r="B3" s="2558" t="s">
        <v>1512</v>
      </c>
      <c r="C3" s="2558"/>
      <c r="D3" s="2558"/>
      <c r="E3" s="2558"/>
      <c r="F3" s="2558"/>
      <c r="G3" s="2558"/>
      <c r="H3" s="2558"/>
      <c r="I3" s="2558"/>
      <c r="J3" s="2558"/>
      <c r="K3" s="2558"/>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6" t="s">
        <v>1531</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2019</v>
      </c>
      <c r="D10" s="1683">
        <v>2</v>
      </c>
      <c r="E10" s="1404"/>
      <c r="F10" s="1408" t="s">
        <v>1529</v>
      </c>
      <c r="G10" s="1463"/>
      <c r="H10" s="1464" t="s">
        <v>1528</v>
      </c>
      <c r="I10" s="1463" t="s">
        <v>2089</v>
      </c>
      <c r="J10" s="2077" t="s">
        <v>1527</v>
      </c>
      <c r="K10" s="1404"/>
      <c r="L10" s="1440"/>
    </row>
    <row r="11" spans="1:13" ht="13.5" customHeight="1" x14ac:dyDescent="0.2">
      <c r="B11" s="1404"/>
      <c r="C11" s="1404"/>
      <c r="D11" s="1404"/>
      <c r="E11" s="1404"/>
      <c r="F11" s="1404"/>
      <c r="G11" s="1425"/>
      <c r="H11" s="1404"/>
      <c r="I11" s="2078"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8.75" customHeight="1" x14ac:dyDescent="0.2">
      <c r="B14" s="2590" t="s">
        <v>2118</v>
      </c>
      <c r="C14" s="2590"/>
      <c r="D14" s="2590"/>
      <c r="E14" s="2590"/>
      <c r="F14" s="2590"/>
      <c r="G14" s="2590"/>
      <c r="H14" s="2590"/>
      <c r="I14" s="2590"/>
      <c r="J14" s="2590"/>
      <c r="K14" s="259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90" t="s">
        <v>2119</v>
      </c>
      <c r="C17" s="2590"/>
      <c r="D17" s="2590"/>
      <c r="E17" s="2590"/>
      <c r="F17" s="2590"/>
      <c r="G17" s="2590"/>
      <c r="H17" s="2590"/>
      <c r="I17" s="2590"/>
      <c r="J17" s="2590"/>
      <c r="K17" s="2590"/>
      <c r="L17" s="1440"/>
    </row>
    <row r="18" spans="2:12" ht="4.5" customHeight="1" x14ac:dyDescent="0.2">
      <c r="B18" s="1422"/>
      <c r="C18" s="1422"/>
      <c r="L18" s="1440"/>
    </row>
    <row r="19" spans="2:12" s="1370" customFormat="1" ht="13.5" customHeight="1" x14ac:dyDescent="0.2">
      <c r="B19" s="2079" t="s">
        <v>2081</v>
      </c>
      <c r="C19" s="2079"/>
      <c r="D19" s="2080"/>
      <c r="E19" s="2080"/>
      <c r="F19" s="2080"/>
      <c r="G19" s="2081"/>
      <c r="H19" s="2080"/>
      <c r="I19" s="2081"/>
      <c r="J19" s="2080"/>
      <c r="K19" s="2080"/>
      <c r="L19" s="1458"/>
    </row>
    <row r="20" spans="2:12" ht="32.25" customHeight="1" x14ac:dyDescent="0.2">
      <c r="B20" s="2591" t="s">
        <v>2120</v>
      </c>
      <c r="C20" s="2591"/>
      <c r="D20" s="2590"/>
      <c r="E20" s="2590"/>
      <c r="F20" s="2590"/>
      <c r="G20" s="2590"/>
      <c r="H20" s="2590"/>
      <c r="I20" s="2590"/>
      <c r="J20" s="2590"/>
      <c r="K20" s="2590"/>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35.25" customHeight="1" x14ac:dyDescent="0.2">
      <c r="B23" s="2590" t="s">
        <v>2121</v>
      </c>
      <c r="C23" s="2590"/>
      <c r="D23" s="2590"/>
      <c r="E23" s="2590"/>
      <c r="F23" s="2590"/>
      <c r="G23" s="2590"/>
      <c r="H23" s="2590"/>
      <c r="I23" s="2590"/>
      <c r="J23" s="2590"/>
      <c r="K23" s="2590"/>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27" customHeight="1" x14ac:dyDescent="0.2">
      <c r="B26" s="2590" t="s">
        <v>2122</v>
      </c>
      <c r="C26" s="2590"/>
      <c r="D26" s="2590"/>
      <c r="E26" s="2590"/>
      <c r="F26" s="2590"/>
      <c r="G26" s="2590"/>
      <c r="H26" s="2590"/>
      <c r="I26" s="2590"/>
      <c r="J26" s="2590"/>
      <c r="K26" s="2590"/>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64.5" customHeight="1" x14ac:dyDescent="0.2">
      <c r="B29" s="2589" t="s">
        <v>2225</v>
      </c>
      <c r="C29" s="2589"/>
      <c r="D29" s="2590"/>
      <c r="E29" s="2590"/>
      <c r="F29" s="2590"/>
      <c r="G29" s="2590"/>
      <c r="H29" s="2590"/>
      <c r="I29" s="2590"/>
      <c r="J29" s="2590"/>
      <c r="K29" s="259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9" t="s">
        <v>2226</v>
      </c>
      <c r="C32" s="2589"/>
      <c r="D32" s="2590"/>
      <c r="E32" s="2590"/>
      <c r="F32" s="2590"/>
      <c r="G32" s="2590"/>
      <c r="H32" s="2590"/>
      <c r="I32" s="2590"/>
      <c r="J32" s="2590"/>
      <c r="K32" s="2590"/>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1" zoomScale="120" zoomScaleNormal="120" workbookViewId="0">
      <selection activeCell="B32" activeCellId="1" sqref="AL10 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1" t="str">
        <f>'Single Audit Cover'!A7</f>
        <v>Frankfort CUSD 168</v>
      </c>
      <c r="C1" s="2571"/>
      <c r="D1" s="2571"/>
      <c r="E1" s="2571"/>
      <c r="F1" s="2571"/>
      <c r="G1" s="2571"/>
      <c r="H1" s="2571"/>
      <c r="I1" s="2571"/>
      <c r="J1" s="2571"/>
      <c r="K1" s="2571"/>
      <c r="L1" s="1471"/>
      <c r="M1" s="1471"/>
    </row>
    <row r="2" spans="1:13" ht="12" customHeight="1" x14ac:dyDescent="0.2">
      <c r="B2" s="2573">
        <f>'Single Audit Cover'!E7</f>
        <v>21028168026</v>
      </c>
      <c r="C2" s="2573"/>
      <c r="D2" s="2573"/>
      <c r="E2" s="2573"/>
      <c r="F2" s="2573"/>
      <c r="G2" s="2573"/>
      <c r="H2" s="2573"/>
      <c r="I2" s="2573"/>
      <c r="J2" s="2573"/>
      <c r="K2" s="2573"/>
      <c r="L2" s="1470"/>
      <c r="M2" s="1469"/>
    </row>
    <row r="3" spans="1:13" ht="10.35" customHeight="1" x14ac:dyDescent="0.2">
      <c r="B3" s="2558" t="s">
        <v>1512</v>
      </c>
      <c r="C3" s="2558"/>
      <c r="D3" s="2558"/>
      <c r="E3" s="2558"/>
      <c r="F3" s="2558"/>
      <c r="G3" s="2558"/>
      <c r="H3" s="2558"/>
      <c r="I3" s="2558"/>
      <c r="J3" s="2558"/>
      <c r="K3" s="2558"/>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6" t="s">
        <v>1531</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2019</v>
      </c>
      <c r="D10" s="1683">
        <v>3</v>
      </c>
      <c r="E10" s="1404"/>
      <c r="F10" s="1408" t="s">
        <v>1529</v>
      </c>
      <c r="G10" s="1463"/>
      <c r="H10" s="1464" t="s">
        <v>1528</v>
      </c>
      <c r="I10" s="1463" t="s">
        <v>2089</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5" t="s">
        <v>2123</v>
      </c>
      <c r="C14" s="2585"/>
      <c r="D14" s="2585"/>
      <c r="E14" s="2585"/>
      <c r="F14" s="2585"/>
      <c r="G14" s="2585"/>
      <c r="H14" s="2585"/>
      <c r="I14" s="2585"/>
      <c r="J14" s="2585"/>
      <c r="K14" s="258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5" t="s">
        <v>2124</v>
      </c>
      <c r="C17" s="2585"/>
      <c r="D17" s="2585"/>
      <c r="E17" s="2585"/>
      <c r="F17" s="2585"/>
      <c r="G17" s="2585"/>
      <c r="H17" s="2585"/>
      <c r="I17" s="2585"/>
      <c r="J17" s="2585"/>
      <c r="K17" s="2585"/>
      <c r="L17" s="1440"/>
    </row>
    <row r="18" spans="2:12" ht="4.5" customHeight="1" x14ac:dyDescent="0.2">
      <c r="B18" s="1422"/>
      <c r="C18" s="1422"/>
      <c r="L18" s="1440"/>
    </row>
    <row r="19" spans="2:12" s="1370" customFormat="1" ht="13.5" customHeight="1" x14ac:dyDescent="0.2">
      <c r="B19" s="2079" t="s">
        <v>2081</v>
      </c>
      <c r="C19" s="2079"/>
      <c r="D19" s="2080"/>
      <c r="E19" s="2080"/>
      <c r="F19" s="2080"/>
      <c r="G19" s="2081"/>
      <c r="H19" s="2080"/>
      <c r="I19" s="2081"/>
      <c r="J19" s="2080"/>
      <c r="K19" s="2080"/>
      <c r="L19" s="1458"/>
    </row>
    <row r="20" spans="2:12" ht="45.75" customHeight="1" x14ac:dyDescent="0.2">
      <c r="B20" s="2588" t="s">
        <v>2125</v>
      </c>
      <c r="C20" s="2588"/>
      <c r="D20" s="2585"/>
      <c r="E20" s="2585"/>
      <c r="F20" s="2585"/>
      <c r="G20" s="2585"/>
      <c r="H20" s="2585"/>
      <c r="I20" s="2585"/>
      <c r="J20" s="2585"/>
      <c r="K20" s="258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5" t="s">
        <v>2126</v>
      </c>
      <c r="C23" s="2585"/>
      <c r="D23" s="2585"/>
      <c r="E23" s="2585"/>
      <c r="F23" s="2585"/>
      <c r="G23" s="2585"/>
      <c r="H23" s="2585"/>
      <c r="I23" s="2585"/>
      <c r="J23" s="2585"/>
      <c r="K23" s="258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5" t="s">
        <v>2127</v>
      </c>
      <c r="C26" s="2585"/>
      <c r="D26" s="2585"/>
      <c r="E26" s="2585"/>
      <c r="F26" s="2585"/>
      <c r="G26" s="2585"/>
      <c r="H26" s="2585"/>
      <c r="I26" s="2585"/>
      <c r="J26" s="2585"/>
      <c r="K26" s="258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92" t="s">
        <v>2128</v>
      </c>
      <c r="C29" s="2592"/>
      <c r="D29" s="2585"/>
      <c r="E29" s="2585"/>
      <c r="F29" s="2585"/>
      <c r="G29" s="2585"/>
      <c r="H29" s="2585"/>
      <c r="I29" s="2585"/>
      <c r="J29" s="2585"/>
      <c r="K29" s="258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4" t="s">
        <v>2217</v>
      </c>
      <c r="C32" s="2584"/>
      <c r="D32" s="2585"/>
      <c r="E32" s="2585"/>
      <c r="F32" s="2585"/>
      <c r="G32" s="2585"/>
      <c r="H32" s="2585"/>
      <c r="I32" s="2585"/>
      <c r="J32" s="2585"/>
      <c r="K32" s="258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 zoomScale="120" zoomScaleNormal="120" workbookViewId="0">
      <selection activeCell="B32" activeCellId="1" sqref="AL10 B32:K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6" t="str">
        <f>'Single Audit Cover'!A7</f>
        <v>Frankfort CUSD 168</v>
      </c>
      <c r="C1" s="2596"/>
      <c r="D1" s="2596"/>
      <c r="E1" s="2596"/>
      <c r="F1" s="2596"/>
      <c r="G1" s="2596"/>
      <c r="H1" s="2596"/>
      <c r="I1" s="2596"/>
      <c r="J1" s="2596"/>
      <c r="K1" s="2596"/>
      <c r="L1" s="1490"/>
    </row>
    <row r="2" spans="1:12" ht="12.75" customHeight="1" x14ac:dyDescent="0.2">
      <c r="B2" s="2597">
        <f>'Single Audit Cover'!E7</f>
        <v>21028168026</v>
      </c>
      <c r="C2" s="2597"/>
      <c r="D2" s="2597"/>
      <c r="E2" s="2597"/>
      <c r="F2" s="2597"/>
      <c r="G2" s="2597"/>
      <c r="H2" s="2597"/>
      <c r="I2" s="2597"/>
      <c r="J2" s="2597"/>
      <c r="K2" s="2597"/>
      <c r="L2" s="1489"/>
    </row>
    <row r="3" spans="1:12" ht="12.75" customHeight="1" x14ac:dyDescent="0.2">
      <c r="B3" s="2558" t="s">
        <v>1512</v>
      </c>
      <c r="C3" s="2558"/>
      <c r="D3" s="2558"/>
      <c r="E3" s="2558"/>
      <c r="F3" s="2558"/>
      <c r="G3" s="2558"/>
      <c r="H3" s="2558"/>
      <c r="I3" s="2558"/>
      <c r="J3" s="2558"/>
      <c r="K3" s="2558"/>
      <c r="L3" s="1468"/>
    </row>
    <row r="4" spans="1:12" ht="12.75" customHeight="1" x14ac:dyDescent="0.2">
      <c r="B4" s="2558" t="str">
        <f>'Single Audit Cover'!A4</f>
        <v>Year Ending June 30, 2017</v>
      </c>
      <c r="C4" s="2558"/>
      <c r="D4" s="2558"/>
      <c r="E4" s="2558"/>
      <c r="F4" s="2558"/>
      <c r="G4" s="2558"/>
      <c r="H4" s="2558"/>
      <c r="I4" s="2558"/>
      <c r="J4" s="2558"/>
      <c r="K4" s="2558"/>
      <c r="L4" s="1468"/>
    </row>
    <row r="5" spans="1:12" ht="5.25" customHeight="1" x14ac:dyDescent="0.2">
      <c r="B5" s="1338" t="s">
        <v>1365</v>
      </c>
      <c r="C5" s="1338"/>
      <c r="L5" s="1404"/>
    </row>
    <row r="6" spans="1:12" ht="30.75" customHeight="1" x14ac:dyDescent="0.2">
      <c r="A6" s="1404"/>
      <c r="B6" s="2598" t="s">
        <v>1551</v>
      </c>
      <c r="C6" s="2598"/>
      <c r="D6" s="2598"/>
      <c r="E6" s="2598"/>
      <c r="F6" s="2598"/>
      <c r="G6" s="2598"/>
      <c r="H6" s="2598"/>
      <c r="I6" s="2598"/>
      <c r="J6" s="2598"/>
      <c r="K6" s="2598"/>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2019</v>
      </c>
      <c r="D8" s="1686" t="s">
        <v>2129</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7"/>
      <c r="G12" s="2577"/>
      <c r="H12" s="2577"/>
      <c r="I12" s="2577"/>
      <c r="J12" s="2577"/>
      <c r="K12" s="257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3"/>
      <c r="E14" s="2593"/>
      <c r="F14" s="2593"/>
      <c r="H14" s="1407" t="s">
        <v>1545</v>
      </c>
      <c r="I14" s="2594"/>
      <c r="J14" s="2594"/>
      <c r="K14" s="259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4"/>
      <c r="E16" s="2594"/>
      <c r="F16" s="2594"/>
      <c r="G16" s="2594"/>
      <c r="H16" s="2594"/>
      <c r="I16" s="2594"/>
      <c r="J16" s="2594"/>
      <c r="K16" s="2594"/>
      <c r="L16" s="1404"/>
    </row>
    <row r="17" spans="2:12" ht="13.5" customHeight="1" x14ac:dyDescent="0.2">
      <c r="B17" s="1408" t="s">
        <v>1543</v>
      </c>
      <c r="C17" s="1408"/>
      <c r="D17" s="2595"/>
      <c r="E17" s="2595"/>
      <c r="F17" s="2595"/>
      <c r="G17" s="2595"/>
      <c r="H17" s="2595"/>
      <c r="I17" s="2595"/>
      <c r="J17" s="2595"/>
      <c r="K17" s="259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5"/>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5"/>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5"/>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5"/>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5"/>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5"/>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5"/>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5"/>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 zoomScale="120" zoomScaleNormal="120" workbookViewId="0">
      <selection activeCell="B32" activeCellId="1" sqref="AL10 B32:K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1" t="str">
        <f>'Single Audit Cover'!A7</f>
        <v>Frankfort CUSD 168</v>
      </c>
      <c r="C1" s="2571"/>
      <c r="D1" s="2571"/>
      <c r="E1" s="1500"/>
    </row>
    <row r="2" spans="2:5" s="1370" customFormat="1" ht="12.75" customHeight="1" x14ac:dyDescent="0.2">
      <c r="B2" s="2573">
        <f>'Single Audit Cover'!E7</f>
        <v>21028168026</v>
      </c>
      <c r="C2" s="2573"/>
      <c r="D2" s="2573"/>
      <c r="E2" s="1499"/>
    </row>
    <row r="3" spans="2:5" s="1331" customFormat="1" ht="12.75" customHeight="1" x14ac:dyDescent="0.2">
      <c r="B3" s="2558" t="s">
        <v>1561</v>
      </c>
      <c r="C3" s="2558"/>
      <c r="D3" s="2558"/>
      <c r="E3" s="2004"/>
    </row>
    <row r="4" spans="2:5" s="1370" customFormat="1" ht="12.75" customHeight="1" x14ac:dyDescent="0.2">
      <c r="B4" s="2599" t="str">
        <f>'Single Audit Cover'!A4</f>
        <v>Year Ending June 30, 2017</v>
      </c>
      <c r="C4" s="2599"/>
      <c r="D4" s="2599"/>
      <c r="E4" s="1498"/>
    </row>
    <row r="5" spans="2:5" s="1370" customFormat="1" ht="40.15" customHeight="1" x14ac:dyDescent="0.2">
      <c r="B5" s="1687"/>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2130</v>
      </c>
      <c r="C8" s="1496" t="s">
        <v>2131</v>
      </c>
      <c r="D8" s="1496" t="s">
        <v>2132</v>
      </c>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t="s">
        <v>2133</v>
      </c>
      <c r="C11" s="1409" t="s">
        <v>2134</v>
      </c>
      <c r="D11" s="1409" t="s">
        <v>2132</v>
      </c>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t="s">
        <v>2135</v>
      </c>
      <c r="C14" s="1409" t="s">
        <v>2136</v>
      </c>
      <c r="D14" s="1409" t="s">
        <v>2219</v>
      </c>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L10" sqref="AL10"/>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1" t="str">
        <f>'Single Audit Cover'!A7</f>
        <v>Frankfort CUSD 168</v>
      </c>
      <c r="C1" s="2571"/>
      <c r="D1" s="2571"/>
      <c r="E1" s="2571"/>
      <c r="F1" s="1490"/>
      <c r="G1" s="1490"/>
      <c r="H1" s="1490"/>
      <c r="I1" s="1490"/>
      <c r="J1" s="1490"/>
      <c r="K1" s="1490"/>
      <c r="L1" s="1490"/>
    </row>
    <row r="2" spans="2:12" ht="13.5" customHeight="1" x14ac:dyDescent="0.2">
      <c r="B2" s="2573">
        <f>'Single Audit Cover'!E7</f>
        <v>21028168026</v>
      </c>
      <c r="C2" s="2573"/>
      <c r="D2" s="2573"/>
      <c r="E2" s="2573"/>
      <c r="F2" s="1489"/>
      <c r="G2" s="1489"/>
      <c r="H2" s="1489"/>
      <c r="I2" s="1489"/>
      <c r="J2" s="1489"/>
      <c r="K2" s="1489"/>
      <c r="L2" s="1489"/>
    </row>
    <row r="3" spans="2:12" ht="13.5" customHeight="1" x14ac:dyDescent="0.2">
      <c r="B3" s="2558" t="s">
        <v>1569</v>
      </c>
      <c r="C3" s="2558"/>
      <c r="D3" s="2558"/>
      <c r="E3" s="2558"/>
      <c r="F3" s="2004"/>
      <c r="G3" s="2004"/>
      <c r="H3" s="2004"/>
      <c r="I3" s="2004"/>
      <c r="J3" s="2004"/>
      <c r="K3" s="2004"/>
      <c r="L3" s="2004"/>
    </row>
    <row r="4" spans="2:12" ht="13.5" customHeight="1" x14ac:dyDescent="0.2">
      <c r="B4" s="2600" t="str">
        <f>'Single Audit Cover'!A4</f>
        <v>Year Ending June 30, 2017</v>
      </c>
      <c r="C4" s="2600"/>
      <c r="D4" s="2600"/>
      <c r="E4" s="260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2" t="s">
        <v>2137</v>
      </c>
      <c r="C11" s="2592"/>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92" t="s">
        <v>2138</v>
      </c>
      <c r="C14" s="2592"/>
      <c r="D14" s="2585"/>
      <c r="E14" s="2585"/>
    </row>
    <row r="15" spans="2:12" ht="13.5" customHeight="1" x14ac:dyDescent="0.2">
      <c r="B15" s="1404"/>
      <c r="C15" s="1404"/>
      <c r="D15" s="1404"/>
    </row>
    <row r="16" spans="2:12" ht="13.5" customHeight="1" x14ac:dyDescent="0.2">
      <c r="B16" s="1305" t="s">
        <v>1564</v>
      </c>
      <c r="C16" s="1305"/>
      <c r="D16" s="1404"/>
      <c r="E16" s="1961" t="s">
        <v>2139</v>
      </c>
    </row>
    <row r="17" spans="2:5" ht="13.5" customHeight="1" x14ac:dyDescent="0.2">
      <c r="B17" s="1404"/>
      <c r="C17" s="1404"/>
      <c r="D17" s="1404"/>
    </row>
    <row r="18" spans="2:5" ht="13.5" customHeight="1" x14ac:dyDescent="0.2">
      <c r="B18" s="1305" t="s">
        <v>1563</v>
      </c>
      <c r="C18" s="1305"/>
      <c r="D18" s="1404"/>
      <c r="E18" s="1496" t="s">
        <v>2140</v>
      </c>
    </row>
    <row r="19" spans="2:5" ht="13.5" customHeight="1" x14ac:dyDescent="0.2">
      <c r="B19" s="1404"/>
      <c r="C19" s="1404"/>
      <c r="D19" s="1404"/>
    </row>
    <row r="20" spans="2:5" ht="13.5" customHeight="1" x14ac:dyDescent="0.2">
      <c r="B20" s="1305" t="s">
        <v>1562</v>
      </c>
      <c r="C20" s="1305"/>
      <c r="D20" s="1404"/>
      <c r="E20" s="1496" t="s">
        <v>2141</v>
      </c>
    </row>
    <row r="21" spans="2:5" ht="13.5" customHeight="1" x14ac:dyDescent="0.2">
      <c r="B21" s="1404"/>
      <c r="C21" s="1404"/>
      <c r="D21" s="1404"/>
      <c r="E21" s="1409" t="s">
        <v>2142</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L10" sqref="AL10"/>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1" t="str">
        <f>'Single Audit Cover'!A7</f>
        <v>Frankfort CUSD 168</v>
      </c>
      <c r="C1" s="2571"/>
      <c r="D1" s="2571"/>
      <c r="E1" s="2571"/>
      <c r="F1" s="1490"/>
      <c r="G1" s="1490"/>
      <c r="H1" s="1490"/>
      <c r="I1" s="1490"/>
      <c r="J1" s="1490"/>
      <c r="K1" s="1490"/>
      <c r="L1" s="1490"/>
    </row>
    <row r="2" spans="2:12" ht="13.5" customHeight="1" x14ac:dyDescent="0.2">
      <c r="B2" s="2573">
        <f>'Single Audit Cover'!E7</f>
        <v>21028168026</v>
      </c>
      <c r="C2" s="2573"/>
      <c r="D2" s="2573"/>
      <c r="E2" s="2573"/>
      <c r="F2" s="1489"/>
      <c r="G2" s="1489"/>
      <c r="H2" s="1489"/>
      <c r="I2" s="1489"/>
      <c r="J2" s="1489"/>
      <c r="K2" s="1489"/>
      <c r="L2" s="1489"/>
    </row>
    <row r="3" spans="2:12" ht="13.5" customHeight="1" x14ac:dyDescent="0.2">
      <c r="B3" s="2558" t="s">
        <v>1569</v>
      </c>
      <c r="C3" s="2558"/>
      <c r="D3" s="2558"/>
      <c r="E3" s="2558"/>
      <c r="F3" s="2103"/>
      <c r="G3" s="2103"/>
      <c r="H3" s="2103"/>
      <c r="I3" s="2103"/>
      <c r="J3" s="2103"/>
      <c r="K3" s="2103"/>
      <c r="L3" s="2103"/>
    </row>
    <row r="4" spans="2:12" ht="13.5" customHeight="1" x14ac:dyDescent="0.2">
      <c r="B4" s="2600" t="str">
        <f>'Single Audit Cover'!A4</f>
        <v>Year Ending June 30, 2017</v>
      </c>
      <c r="C4" s="2600"/>
      <c r="D4" s="2600"/>
      <c r="E4" s="260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2" t="s">
        <v>2143</v>
      </c>
      <c r="C11" s="2592"/>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92" t="s">
        <v>2222</v>
      </c>
      <c r="C14" s="2592"/>
      <c r="D14" s="2585"/>
      <c r="E14" s="2585"/>
    </row>
    <row r="15" spans="2:12" ht="13.5" customHeight="1" x14ac:dyDescent="0.2">
      <c r="B15" s="1404"/>
      <c r="C15" s="1404"/>
      <c r="D15" s="1404"/>
    </row>
    <row r="16" spans="2:12" ht="13.5" customHeight="1" x14ac:dyDescent="0.2">
      <c r="B16" s="1305" t="s">
        <v>1564</v>
      </c>
      <c r="C16" s="1305"/>
      <c r="D16" s="1404"/>
      <c r="E16" s="1961" t="s">
        <v>2139</v>
      </c>
    </row>
    <row r="17" spans="2:5" ht="13.5" customHeight="1" x14ac:dyDescent="0.2">
      <c r="B17" s="1404"/>
      <c r="C17" s="1404"/>
      <c r="D17" s="1404"/>
    </row>
    <row r="18" spans="2:5" ht="13.5" customHeight="1" x14ac:dyDescent="0.2">
      <c r="B18" s="1305" t="s">
        <v>1563</v>
      </c>
      <c r="C18" s="1305"/>
      <c r="D18" s="1404"/>
      <c r="E18" s="1496" t="s">
        <v>2144</v>
      </c>
    </row>
    <row r="19" spans="2:5" ht="13.5" customHeight="1" x14ac:dyDescent="0.2">
      <c r="B19" s="1404"/>
      <c r="C19" s="1404"/>
      <c r="D19" s="1404"/>
    </row>
    <row r="20" spans="2:5" ht="13.5" customHeight="1" x14ac:dyDescent="0.2">
      <c r="B20" s="1305" t="s">
        <v>1562</v>
      </c>
      <c r="C20" s="1305"/>
      <c r="D20" s="1404"/>
      <c r="E20" s="1673" t="s">
        <v>2214</v>
      </c>
    </row>
    <row r="21" spans="2:5" ht="13.5" customHeight="1" x14ac:dyDescent="0.2">
      <c r="B21" s="1481" t="s">
        <v>2215</v>
      </c>
      <c r="C21" s="1404"/>
      <c r="D21" s="1404"/>
      <c r="E21" s="1409"/>
    </row>
    <row r="22" spans="2:5" ht="13.5" customHeight="1" x14ac:dyDescent="0.2">
      <c r="B22" s="1481" t="s">
        <v>2216</v>
      </c>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50&amp;R&amp;8Page 50</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L10" sqref="AL10"/>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1" t="str">
        <f>'Single Audit Cover'!A7</f>
        <v>Frankfort CUSD 168</v>
      </c>
      <c r="C1" s="2571"/>
      <c r="D1" s="2571"/>
      <c r="E1" s="2571"/>
      <c r="F1" s="1490"/>
      <c r="G1" s="1490"/>
      <c r="H1" s="1490"/>
      <c r="I1" s="1490"/>
      <c r="J1" s="1490"/>
      <c r="K1" s="1490"/>
      <c r="L1" s="1490"/>
    </row>
    <row r="2" spans="2:12" ht="13.5" customHeight="1" x14ac:dyDescent="0.2">
      <c r="B2" s="2573">
        <f>'Single Audit Cover'!E7</f>
        <v>21028168026</v>
      </c>
      <c r="C2" s="2573"/>
      <c r="D2" s="2573"/>
      <c r="E2" s="2573"/>
      <c r="F2" s="1489"/>
      <c r="G2" s="1489"/>
      <c r="H2" s="1489"/>
      <c r="I2" s="1489"/>
      <c r="J2" s="1489"/>
      <c r="K2" s="1489"/>
      <c r="L2" s="1489"/>
    </row>
    <row r="3" spans="2:12" ht="13.5" customHeight="1" x14ac:dyDescent="0.2">
      <c r="B3" s="2558" t="s">
        <v>1569</v>
      </c>
      <c r="C3" s="2558"/>
      <c r="D3" s="2558"/>
      <c r="E3" s="2558"/>
      <c r="F3" s="2103"/>
      <c r="G3" s="2103"/>
      <c r="H3" s="2103"/>
      <c r="I3" s="2103"/>
      <c r="J3" s="2103"/>
      <c r="K3" s="2103"/>
      <c r="L3" s="2103"/>
    </row>
    <row r="4" spans="2:12" ht="13.5" customHeight="1" x14ac:dyDescent="0.2">
      <c r="B4" s="2600" t="str">
        <f>'Single Audit Cover'!A4</f>
        <v>Year Ending June 30, 2017</v>
      </c>
      <c r="C4" s="2600"/>
      <c r="D4" s="2600"/>
      <c r="E4" s="260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2" t="s">
        <v>2124</v>
      </c>
      <c r="C11" s="2602"/>
      <c r="D11" s="2602"/>
      <c r="E11" s="2602"/>
    </row>
    <row r="12" spans="2:12" ht="13.5" customHeight="1" x14ac:dyDescent="0.2">
      <c r="B12" s="1404"/>
      <c r="C12" s="1404"/>
      <c r="D12" s="1404"/>
    </row>
    <row r="13" spans="2:12" ht="13.5" customHeight="1" x14ac:dyDescent="0.2">
      <c r="B13" s="1305" t="s">
        <v>1565</v>
      </c>
      <c r="C13" s="1305"/>
      <c r="D13" s="1404"/>
    </row>
    <row r="14" spans="2:12" ht="76.5" customHeight="1" x14ac:dyDescent="0.2">
      <c r="B14" s="2601" t="s">
        <v>2145</v>
      </c>
      <c r="C14" s="2601"/>
      <c r="D14" s="2601"/>
      <c r="E14" s="2601"/>
    </row>
    <row r="15" spans="2:12" ht="13.5" customHeight="1" x14ac:dyDescent="0.2">
      <c r="B15" s="1404"/>
      <c r="C15" s="1404"/>
      <c r="D15" s="1404"/>
    </row>
    <row r="16" spans="2:12" ht="13.5" customHeight="1" x14ac:dyDescent="0.2">
      <c r="B16" s="1305" t="s">
        <v>1564</v>
      </c>
      <c r="C16" s="1305"/>
      <c r="D16" s="1404"/>
      <c r="E16" s="1961">
        <v>43100</v>
      </c>
    </row>
    <row r="17" spans="2:5" ht="13.5" customHeight="1" x14ac:dyDescent="0.2">
      <c r="B17" s="1404"/>
      <c r="C17" s="1404"/>
      <c r="D17" s="1404"/>
    </row>
    <row r="18" spans="2:5" ht="13.5" customHeight="1" x14ac:dyDescent="0.2">
      <c r="B18" s="1305" t="s">
        <v>1563</v>
      </c>
      <c r="C18" s="1305"/>
      <c r="D18" s="1404"/>
      <c r="E18" s="1496" t="s">
        <v>2140</v>
      </c>
    </row>
    <row r="19" spans="2:5" ht="13.5" customHeight="1" x14ac:dyDescent="0.2">
      <c r="B19" s="1404"/>
      <c r="C19" s="1404"/>
      <c r="D19" s="1404"/>
    </row>
    <row r="20" spans="2:5" ht="13.5" customHeight="1" x14ac:dyDescent="0.2">
      <c r="B20" s="1305" t="s">
        <v>1562</v>
      </c>
      <c r="C20" s="1305"/>
      <c r="D20" s="1404"/>
      <c r="E20" s="1496"/>
    </row>
    <row r="21" spans="2:5" ht="13.5" customHeight="1" x14ac:dyDescent="0.2">
      <c r="B21" s="2601" t="s">
        <v>2218</v>
      </c>
      <c r="C21" s="2601"/>
      <c r="D21" s="2601"/>
      <c r="E21" s="2601"/>
    </row>
    <row r="22" spans="2:5" ht="13.5" customHeight="1" x14ac:dyDescent="0.2">
      <c r="B22" s="2601" t="s">
        <v>2220</v>
      </c>
      <c r="C22" s="2601"/>
      <c r="D22" s="2601"/>
      <c r="E22" s="2601"/>
    </row>
    <row r="23" spans="2:5" ht="13.5" customHeight="1" x14ac:dyDescent="0.2">
      <c r="B23" s="1404" t="s">
        <v>2221</v>
      </c>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8">
    <mergeCell ref="B21:E21"/>
    <mergeCell ref="B22: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21028168026</v>
      </c>
    </row>
    <row r="3" spans="1:2" x14ac:dyDescent="0.2">
      <c r="A3" t="s">
        <v>1110</v>
      </c>
      <c r="B3" s="1221" t="str">
        <f>COVER!A15</f>
        <v>Franklin</v>
      </c>
    </row>
    <row r="4" spans="1:2" x14ac:dyDescent="0.2">
      <c r="A4" t="s">
        <v>1166</v>
      </c>
      <c r="B4" s="1221" t="str">
        <f>COVER!A17</f>
        <v>Frankfort CUSD 168</v>
      </c>
    </row>
    <row r="5" spans="1:2" x14ac:dyDescent="0.2">
      <c r="A5" t="s">
        <v>799</v>
      </c>
      <c r="B5" s="1221" t="str">
        <f>COVER!A38</f>
        <v>Matt Donkin</v>
      </c>
    </row>
    <row r="6" spans="1:2" x14ac:dyDescent="0.2">
      <c r="A6" t="s">
        <v>804</v>
      </c>
      <c r="B6" s="1221">
        <f>COVER!P35</f>
        <v>0</v>
      </c>
    </row>
    <row r="7" spans="1:2" x14ac:dyDescent="0.2">
      <c r="A7" t="s">
        <v>800</v>
      </c>
      <c r="B7" s="1221">
        <f>COVER!I38</f>
        <v>0</v>
      </c>
    </row>
    <row r="8" spans="1:2" x14ac:dyDescent="0.2">
      <c r="A8" t="s">
        <v>801</v>
      </c>
      <c r="B8" s="1221" t="str">
        <f>COVER!T38</f>
        <v>Lorie LeQuatte</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060-004252</v>
      </c>
    </row>
    <row r="16" spans="1:2" x14ac:dyDescent="0.2">
      <c r="A16" t="s">
        <v>490</v>
      </c>
      <c r="B16" s="1221" t="str">
        <f>COVER!T13</f>
        <v>Emling &amp; Hoffman, PC</v>
      </c>
    </row>
    <row r="17" spans="1:2" x14ac:dyDescent="0.2">
      <c r="A17" t="s">
        <v>1030</v>
      </c>
      <c r="B17" s="1221" t="str">
        <f>COVER!T15</f>
        <v>Donald L Hoffman</v>
      </c>
    </row>
    <row r="18" spans="1:2" x14ac:dyDescent="0.2">
      <c r="A18" t="s">
        <v>1345</v>
      </c>
      <c r="B18" s="1221" t="str">
        <f>COVER!T17</f>
        <v>1191 West Saint Louis Street</v>
      </c>
    </row>
    <row r="19" spans="1:2" x14ac:dyDescent="0.2">
      <c r="A19" t="s">
        <v>1032</v>
      </c>
      <c r="B19" s="1221" t="str">
        <f>COVER!T25</f>
        <v>donhoffman@emlingcpa.com</v>
      </c>
    </row>
    <row r="20" spans="1:2" x14ac:dyDescent="0.2">
      <c r="A20" t="s">
        <v>1033</v>
      </c>
      <c r="B20" s="1221" t="str">
        <f>COVER!T19</f>
        <v>Nashville</v>
      </c>
    </row>
    <row r="21" spans="1:2" x14ac:dyDescent="0.2">
      <c r="A21" t="s">
        <v>558</v>
      </c>
      <c r="B21" s="1221" t="str">
        <f>COVER!X19</f>
        <v>IL</v>
      </c>
    </row>
    <row r="22" spans="1:2" x14ac:dyDescent="0.2">
      <c r="A22" t="s">
        <v>1034</v>
      </c>
      <c r="B22" s="1221">
        <f>COVER!Z19</f>
        <v>62263</v>
      </c>
    </row>
    <row r="23" spans="1:2" x14ac:dyDescent="0.2">
      <c r="A23" t="s">
        <v>1347</v>
      </c>
      <c r="B23" s="1221" t="str">
        <f>COVER!T21</f>
        <v>618-327-4375</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160712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483</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845483</v>
      </c>
      <c r="C91" s="13" t="s">
        <v>653</v>
      </c>
      <c r="D91" s="13" t="str">
        <f t="shared" si="0"/>
        <v>Error?</v>
      </c>
    </row>
    <row r="92" spans="1:4" x14ac:dyDescent="0.2">
      <c r="A92" s="54">
        <v>31</v>
      </c>
      <c r="B92" s="1221">
        <f>'Assets-Liab 5-6'!C39</f>
        <v>-684771</v>
      </c>
      <c r="D92" s="13" t="str">
        <f t="shared" si="0"/>
        <v>Error?</v>
      </c>
    </row>
    <row r="93" spans="1:4" x14ac:dyDescent="0.2">
      <c r="A93" s="54">
        <v>32</v>
      </c>
      <c r="B93" s="1221">
        <f>'Assets-Liab 5-6'!C41</f>
        <v>160712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314158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314158</v>
      </c>
      <c r="D123" s="13" t="str">
        <f t="shared" si="0"/>
        <v>Error?</v>
      </c>
    </row>
    <row r="124" spans="1:4" x14ac:dyDescent="0.2">
      <c r="A124" s="54">
        <v>63</v>
      </c>
      <c r="B124" s="1221">
        <f>'Assets-Liab 5-6'!D41</f>
        <v>314158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1204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1204</v>
      </c>
      <c r="D140" s="13" t="str">
        <f t="shared" si="1"/>
        <v>Error?</v>
      </c>
    </row>
    <row r="141" spans="1:4" x14ac:dyDescent="0.2">
      <c r="A141" s="54">
        <v>80</v>
      </c>
      <c r="B141" s="1221">
        <f>'Assets-Liab 5-6'!E41</f>
        <v>1204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1728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130000</v>
      </c>
      <c r="C169" s="13" t="s">
        <v>653</v>
      </c>
      <c r="D169" s="13" t="str">
        <f t="shared" si="1"/>
        <v>Error?</v>
      </c>
    </row>
    <row r="170" spans="1:4" x14ac:dyDescent="0.2">
      <c r="A170" s="54">
        <v>109</v>
      </c>
      <c r="B170" s="1221">
        <f>'Assets-Liab 5-6'!F39</f>
        <v>-128272</v>
      </c>
      <c r="D170" s="13" t="str">
        <f t="shared" si="1"/>
        <v>Error?</v>
      </c>
    </row>
    <row r="171" spans="1:4" x14ac:dyDescent="0.2">
      <c r="A171" s="54">
        <v>110</v>
      </c>
      <c r="B171" s="1221">
        <f>'Assets-Liab 5-6'!F41</f>
        <v>1728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2449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2449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1538175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1264833</v>
      </c>
      <c r="D212" s="13" t="str">
        <f t="shared" si="2"/>
        <v>Error?</v>
      </c>
    </row>
    <row r="213" spans="1:4" x14ac:dyDescent="0.2">
      <c r="A213" s="90">
        <v>152</v>
      </c>
      <c r="B213" s="1221">
        <f>'Assets-Liab 5-6'!H41</f>
        <v>1538175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218267</v>
      </c>
      <c r="D273" s="13" t="str">
        <f t="shared" si="3"/>
        <v>Error?</v>
      </c>
    </row>
    <row r="274" spans="1:4" x14ac:dyDescent="0.2">
      <c r="A274" s="54">
        <v>213</v>
      </c>
      <c r="B274" s="1221">
        <f>'Assets-Liab 5-6'!M17</f>
        <v>24913370</v>
      </c>
      <c r="D274" s="13" t="str">
        <f t="shared" si="3"/>
        <v>Error?</v>
      </c>
    </row>
    <row r="275" spans="1:4" x14ac:dyDescent="0.2">
      <c r="A275" s="54">
        <v>214</v>
      </c>
      <c r="B275" s="1221">
        <f>'Assets-Liab 5-6'!M18</f>
        <v>0</v>
      </c>
      <c r="D275" s="13" t="str">
        <f t="shared" si="3"/>
        <v>Error?</v>
      </c>
    </row>
    <row r="276" spans="1:4" x14ac:dyDescent="0.2">
      <c r="A276" s="54">
        <v>215</v>
      </c>
      <c r="B276" s="1221">
        <f>'Assets-Liab 5-6'!M19</f>
        <v>4207394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29339031</v>
      </c>
      <c r="C279" s="13" t="s">
        <v>653</v>
      </c>
      <c r="D279" s="13" t="str">
        <f t="shared" si="3"/>
        <v>Error?</v>
      </c>
    </row>
    <row r="280" spans="1:4" x14ac:dyDescent="0.2">
      <c r="A280" s="54">
        <v>219</v>
      </c>
      <c r="B280" s="1221">
        <f>'Assets-Liab 5-6'!M40</f>
        <v>29339031</v>
      </c>
      <c r="D280" s="13" t="str">
        <f t="shared" si="3"/>
        <v>Error?</v>
      </c>
    </row>
    <row r="281" spans="1:4" x14ac:dyDescent="0.2">
      <c r="A281" s="54">
        <v>220</v>
      </c>
      <c r="B281" s="1221">
        <f>'Assets-Liab 5-6'!M41</f>
        <v>29339031</v>
      </c>
      <c r="C281" s="13" t="s">
        <v>653</v>
      </c>
      <c r="D281" s="13" t="str">
        <f t="shared" si="3"/>
        <v>Error?</v>
      </c>
    </row>
    <row r="282" spans="1:4" x14ac:dyDescent="0.2">
      <c r="A282" s="54">
        <v>221</v>
      </c>
      <c r="B282" s="1221">
        <f>'Assets-Liab 5-6'!N21</f>
        <v>1204</v>
      </c>
      <c r="D282" s="13" t="str">
        <f t="shared" si="3"/>
        <v>Error?</v>
      </c>
    </row>
    <row r="283" spans="1:4" x14ac:dyDescent="0.2">
      <c r="A283" s="54">
        <v>222</v>
      </c>
      <c r="B283" s="1221">
        <f>'Assets-Liab 5-6'!N22</f>
        <v>3118796</v>
      </c>
      <c r="D283" s="13" t="str">
        <f t="shared" si="3"/>
        <v>Error?</v>
      </c>
    </row>
    <row r="284" spans="1:4" x14ac:dyDescent="0.2">
      <c r="A284" s="54">
        <v>223</v>
      </c>
      <c r="B284" s="1221">
        <f>'Assets-Liab 5-6'!N23</f>
        <v>3120000</v>
      </c>
      <c r="C284" s="13" t="s">
        <v>653</v>
      </c>
      <c r="D284" s="13" t="str">
        <f t="shared" si="3"/>
        <v>Error?</v>
      </c>
    </row>
    <row r="285" spans="1:4" x14ac:dyDescent="0.2">
      <c r="A285" s="54">
        <v>224</v>
      </c>
      <c r="B285" s="1221">
        <f>'Assets-Liab 5-6'!N36</f>
        <v>3120000</v>
      </c>
      <c r="D285" s="13" t="str">
        <f t="shared" si="3"/>
        <v>Error?</v>
      </c>
    </row>
    <row r="286" spans="1:4" x14ac:dyDescent="0.2">
      <c r="A286" s="82">
        <v>225</v>
      </c>
      <c r="D286" s="13" t="str">
        <f t="shared" si="3"/>
        <v>OK</v>
      </c>
    </row>
    <row r="287" spans="1:4" x14ac:dyDescent="0.2">
      <c r="A287" s="54">
        <v>226</v>
      </c>
      <c r="B287" s="1221">
        <f>'Assets-Liab 5-6'!N37</f>
        <v>3120000</v>
      </c>
      <c r="C287" s="13" t="s">
        <v>653</v>
      </c>
      <c r="D287" s="13" t="str">
        <f t="shared" si="3"/>
        <v>Error?</v>
      </c>
    </row>
    <row r="288" spans="1:4" x14ac:dyDescent="0.2">
      <c r="A288" s="54">
        <v>227</v>
      </c>
      <c r="B288" s="1221">
        <f>'Assets-Liab 5-6'!N41</f>
        <v>3120000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1000000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5144506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217859</v>
      </c>
      <c r="D717" s="13" t="str">
        <f t="shared" si="10"/>
        <v>Error?</v>
      </c>
    </row>
    <row r="718" spans="1:4" x14ac:dyDescent="0.2">
      <c r="A718" s="54">
        <v>657</v>
      </c>
      <c r="B718" s="1221">
        <f>'Expenditures 15-22'!C14</f>
        <v>24785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8083386</v>
      </c>
      <c r="C720" s="13" t="s">
        <v>653</v>
      </c>
      <c r="D720" s="13" t="str">
        <f t="shared" si="10"/>
        <v>Error?</v>
      </c>
    </row>
    <row r="721" spans="1:4" x14ac:dyDescent="0.2">
      <c r="A721" s="54">
        <v>660</v>
      </c>
      <c r="B721" s="1221">
        <f>'Expenditures 15-22'!C36</f>
        <v>111371</v>
      </c>
      <c r="D721" s="13" t="str">
        <f t="shared" si="10"/>
        <v>Error?</v>
      </c>
    </row>
    <row r="722" spans="1:4" x14ac:dyDescent="0.2">
      <c r="A722" s="54">
        <v>661</v>
      </c>
      <c r="B722" s="1221">
        <f>'Expenditures 15-22'!C37</f>
        <v>720</v>
      </c>
      <c r="D722" s="13" t="str">
        <f t="shared" si="10"/>
        <v>Error?</v>
      </c>
    </row>
    <row r="723" spans="1:4" x14ac:dyDescent="0.2">
      <c r="A723" s="54">
        <v>662</v>
      </c>
      <c r="B723" s="1221">
        <f>'Expenditures 15-22'!C38</f>
        <v>86013</v>
      </c>
      <c r="D723" s="13" t="str">
        <f t="shared" si="10"/>
        <v>Error?</v>
      </c>
    </row>
    <row r="724" spans="1:4" x14ac:dyDescent="0.2">
      <c r="A724" s="54">
        <v>663</v>
      </c>
      <c r="B724" s="1221">
        <f>'Expenditures 15-22'!C39</f>
        <v>64573</v>
      </c>
      <c r="D724" s="13" t="str">
        <f t="shared" si="10"/>
        <v>Error?</v>
      </c>
    </row>
    <row r="725" spans="1:4" x14ac:dyDescent="0.2">
      <c r="A725" s="54">
        <v>664</v>
      </c>
      <c r="B725" s="1221">
        <f>'Expenditures 15-22'!C40</f>
        <v>157655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420332</v>
      </c>
      <c r="C727" s="13" t="s">
        <v>653</v>
      </c>
      <c r="D727" s="13" t="str">
        <f t="shared" si="10"/>
        <v>Error?</v>
      </c>
    </row>
    <row r="728" spans="1:4" x14ac:dyDescent="0.2">
      <c r="A728" s="54">
        <v>667</v>
      </c>
      <c r="B728" s="1221">
        <f>'Expenditures 15-22'!C44</f>
        <v>6700</v>
      </c>
      <c r="D728" s="13" t="str">
        <f t="shared" si="10"/>
        <v>Error?</v>
      </c>
    </row>
    <row r="729" spans="1:4" x14ac:dyDescent="0.2">
      <c r="A729" s="54">
        <v>668</v>
      </c>
      <c r="B729" s="1221">
        <f>'Expenditures 15-22'!C45</f>
        <v>16275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22975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162255</v>
      </c>
      <c r="D733" s="13" t="str">
        <f t="shared" si="10"/>
        <v>Error?</v>
      </c>
    </row>
    <row r="734" spans="1:4" x14ac:dyDescent="0.2">
      <c r="A734" s="54">
        <v>673</v>
      </c>
      <c r="B734" s="1221">
        <f>'Expenditures 15-22'!C53</f>
        <v>162255</v>
      </c>
      <c r="C734" s="13" t="s">
        <v>653</v>
      </c>
      <c r="D734" s="13" t="str">
        <f t="shared" si="10"/>
        <v>Error?</v>
      </c>
    </row>
    <row r="735" spans="1:4" x14ac:dyDescent="0.2">
      <c r="A735" s="54">
        <v>674</v>
      </c>
      <c r="B735" s="1221">
        <f>'Expenditures 15-22'!C55</f>
        <v>424381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424381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106860</v>
      </c>
      <c r="D739" s="13" t="str">
        <f t="shared" si="10"/>
        <v>Error?</v>
      </c>
    </row>
    <row r="740" spans="1:4" x14ac:dyDescent="0.2">
      <c r="A740" s="54">
        <v>679</v>
      </c>
      <c r="B740" s="1221">
        <f>'Expenditures 15-22'!C61</f>
        <v>554672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262067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923599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1953542</v>
      </c>
      <c r="C755" s="13" t="s">
        <v>653</v>
      </c>
      <c r="D755" s="13" t="str">
        <f t="shared" si="10"/>
        <v>Error?</v>
      </c>
    </row>
    <row r="756" spans="1:4" x14ac:dyDescent="0.2">
      <c r="A756" s="54">
        <v>695</v>
      </c>
      <c r="B756" s="1221">
        <f>'Expenditures 15-22'!C75</f>
        <v>31945</v>
      </c>
      <c r="D756" s="13" t="str">
        <f t="shared" si="10"/>
        <v>Error?</v>
      </c>
    </row>
    <row r="757" spans="1:4" x14ac:dyDescent="0.2">
      <c r="A757" s="54">
        <v>696</v>
      </c>
      <c r="B757" s="1221">
        <f>'Expenditures 15-22'!C114</f>
        <v>10068873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1180845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55109</v>
      </c>
      <c r="D775" s="13" t="str">
        <f t="shared" si="11"/>
        <v>Error?</v>
      </c>
    </row>
    <row r="776" spans="1:4" x14ac:dyDescent="0.2">
      <c r="A776" s="54">
        <v>715</v>
      </c>
      <c r="B776" s="1221">
        <f>'Expenditures 15-22'!D14</f>
        <v>221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1883770</v>
      </c>
      <c r="C778" s="13" t="s">
        <v>653</v>
      </c>
      <c r="D778" s="13" t="str">
        <f t="shared" si="11"/>
        <v>Error?</v>
      </c>
    </row>
    <row r="779" spans="1:4" x14ac:dyDescent="0.2">
      <c r="A779" s="54">
        <v>718</v>
      </c>
      <c r="B779" s="1221">
        <f>'Expenditures 15-22'!D36</f>
        <v>25095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9922</v>
      </c>
      <c r="D781" s="13" t="str">
        <f t="shared" si="11"/>
        <v>Error?</v>
      </c>
    </row>
    <row r="782" spans="1:4" x14ac:dyDescent="0.2">
      <c r="A782" s="54">
        <v>721</v>
      </c>
      <c r="B782" s="1221">
        <f>'Expenditures 15-22'!D39</f>
        <v>12754</v>
      </c>
      <c r="D782" s="13" t="str">
        <f t="shared" si="11"/>
        <v>Error?</v>
      </c>
    </row>
    <row r="783" spans="1:4" x14ac:dyDescent="0.2">
      <c r="A783" s="54">
        <v>722</v>
      </c>
      <c r="B783" s="1221">
        <f>'Expenditures 15-22'!D40</f>
        <v>47638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95409</v>
      </c>
      <c r="C785" s="13" t="s">
        <v>653</v>
      </c>
      <c r="D785" s="13" t="str">
        <f t="shared" si="11"/>
        <v>Error?</v>
      </c>
    </row>
    <row r="786" spans="1:4" x14ac:dyDescent="0.2">
      <c r="A786" s="54">
        <v>725</v>
      </c>
      <c r="B786" s="1221">
        <f>'Expenditures 15-22'!D44</f>
        <v>2779</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2779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39961</v>
      </c>
      <c r="D791" s="13" t="str">
        <f t="shared" si="11"/>
        <v>Error?</v>
      </c>
    </row>
    <row r="792" spans="1:4" x14ac:dyDescent="0.2">
      <c r="A792" s="54">
        <v>731</v>
      </c>
      <c r="B792" s="1221">
        <f>'Expenditures 15-22'!D53</f>
        <v>39961</v>
      </c>
      <c r="C792" s="13" t="s">
        <v>653</v>
      </c>
      <c r="D792" s="13" t="str">
        <f t="shared" si="11"/>
        <v>Error?</v>
      </c>
    </row>
    <row r="793" spans="1:4" x14ac:dyDescent="0.2">
      <c r="A793" s="54">
        <v>732</v>
      </c>
      <c r="B793" s="1221">
        <f>'Expenditures 15-22'!D55</f>
        <v>119942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119942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9460</v>
      </c>
      <c r="D797" s="13" t="str">
        <f t="shared" si="11"/>
        <v>Error?</v>
      </c>
    </row>
    <row r="798" spans="1:4" x14ac:dyDescent="0.2">
      <c r="A798" s="54">
        <v>737</v>
      </c>
      <c r="B798" s="1221">
        <f>'Expenditures 15-22'!D61</f>
        <v>137813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54300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201573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459664</v>
      </c>
      <c r="C813" s="13" t="s">
        <v>653</v>
      </c>
      <c r="D813" s="13" t="str">
        <f t="shared" si="11"/>
        <v>Error?</v>
      </c>
    </row>
    <row r="814" spans="1:4" x14ac:dyDescent="0.2">
      <c r="A814" s="54">
        <v>753</v>
      </c>
      <c r="B814" s="1221">
        <f>'Expenditures 15-22'!D75</f>
        <v>5910</v>
      </c>
      <c r="D814" s="13" t="str">
        <f t="shared" si="11"/>
        <v>Error?</v>
      </c>
    </row>
    <row r="815" spans="1:4" x14ac:dyDescent="0.2">
      <c r="A815" s="54">
        <v>754</v>
      </c>
      <c r="B815" s="1221">
        <f>'Expenditures 15-22'!D114</f>
        <v>2349344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134896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192118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403788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80389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80389</v>
      </c>
      <c r="C843" s="13" t="s">
        <v>653</v>
      </c>
      <c r="D843" s="13" t="str">
        <f t="shared" si="12"/>
        <v>Error?</v>
      </c>
    </row>
    <row r="844" spans="1:4" x14ac:dyDescent="0.2">
      <c r="A844" s="54">
        <v>783</v>
      </c>
      <c r="B844" s="1221">
        <f>'Expenditures 15-22'!E44</f>
        <v>75681</v>
      </c>
      <c r="D844" s="13" t="str">
        <f t="shared" si="12"/>
        <v>Error?</v>
      </c>
    </row>
    <row r="845" spans="1:4" x14ac:dyDescent="0.2">
      <c r="A845" s="54">
        <v>784</v>
      </c>
      <c r="B845" s="1221">
        <f>'Expenditures 15-22'!E45</f>
        <v>141177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216858</v>
      </c>
      <c r="C847" s="13" t="s">
        <v>653</v>
      </c>
      <c r="D847" s="13" t="str">
        <f t="shared" si="12"/>
        <v>Error?</v>
      </c>
    </row>
    <row r="848" spans="1:4" x14ac:dyDescent="0.2">
      <c r="A848" s="54">
        <v>787</v>
      </c>
      <c r="B848" s="1221">
        <f>'Expenditures 15-22'!E49</f>
        <v>60951</v>
      </c>
      <c r="D848" s="13" t="str">
        <f t="shared" si="12"/>
        <v>Error?</v>
      </c>
    </row>
    <row r="849" spans="1:4" x14ac:dyDescent="0.2">
      <c r="A849" s="54">
        <v>788</v>
      </c>
      <c r="B849" s="1221">
        <f>'Expenditures 15-22'!E50</f>
        <v>21673</v>
      </c>
      <c r="D849" s="13" t="str">
        <f t="shared" si="12"/>
        <v>Error?</v>
      </c>
    </row>
    <row r="850" spans="1:4" x14ac:dyDescent="0.2">
      <c r="A850" s="54">
        <v>789</v>
      </c>
      <c r="B850" s="1221">
        <f>'Expenditures 15-22'!E53</f>
        <v>82624</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41380</v>
      </c>
      <c r="D856" s="13" t="str">
        <f t="shared" si="12"/>
        <v>Error?</v>
      </c>
    </row>
    <row r="857" spans="1:4" x14ac:dyDescent="0.2">
      <c r="A857" s="54">
        <v>796</v>
      </c>
      <c r="B857" s="1221">
        <f>'Expenditures 15-22'!E62</f>
        <v>21863</v>
      </c>
      <c r="D857" s="13" t="str">
        <f t="shared" si="12"/>
        <v>Error?</v>
      </c>
    </row>
    <row r="858" spans="1:4" x14ac:dyDescent="0.2">
      <c r="A858" s="54">
        <v>797</v>
      </c>
      <c r="B858" s="1221">
        <f>'Expenditures 15-22'!E63</f>
        <v>311323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374566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5638</v>
      </c>
      <c r="D867" s="13" t="str">
        <f t="shared" si="12"/>
        <v>Error?</v>
      </c>
    </row>
    <row r="868" spans="1:4" x14ac:dyDescent="0.2">
      <c r="A868" s="82">
        <v>807</v>
      </c>
      <c r="D868" s="13" t="str">
        <f t="shared" si="12"/>
        <v>OK</v>
      </c>
    </row>
    <row r="869" spans="1:4" x14ac:dyDescent="0.2">
      <c r="A869" s="54">
        <v>808</v>
      </c>
      <c r="B869" s="1221">
        <f>'Expenditures 15-22'!E72</f>
        <v>5638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760075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1172763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140149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1444</v>
      </c>
      <c r="D891" s="13" t="str">
        <f t="shared" si="12"/>
        <v>Error?</v>
      </c>
    </row>
    <row r="892" spans="1:4" x14ac:dyDescent="0.2">
      <c r="A892" s="54">
        <v>831</v>
      </c>
      <c r="B892" s="1221">
        <f>'Expenditures 15-22'!F14</f>
        <v>25089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234412</v>
      </c>
      <c r="C894" s="13" t="s">
        <v>653</v>
      </c>
      <c r="D894" s="13" t="str">
        <f t="shared" si="12"/>
        <v>Error?</v>
      </c>
    </row>
    <row r="895" spans="1:4" x14ac:dyDescent="0.2">
      <c r="A895" s="54">
        <v>834</v>
      </c>
      <c r="B895" s="1221">
        <f>'Expenditures 15-22'!F36</f>
        <v>833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4725</v>
      </c>
      <c r="D897" s="13" t="str">
        <f t="shared" si="13"/>
        <v>Error?</v>
      </c>
    </row>
    <row r="898" spans="1:4" x14ac:dyDescent="0.2">
      <c r="A898" s="54">
        <v>837</v>
      </c>
      <c r="B898" s="1221">
        <f>'Expenditures 15-22'!F39</f>
        <v>2342</v>
      </c>
      <c r="D898" s="13" t="str">
        <f t="shared" si="13"/>
        <v>Error?</v>
      </c>
    </row>
    <row r="899" spans="1:4" x14ac:dyDescent="0.2">
      <c r="A899" s="54">
        <v>838</v>
      </c>
      <c r="B899" s="1221">
        <f>'Expenditures 15-22'!F40</f>
        <v>5760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13660</v>
      </c>
      <c r="C901" s="13" t="s">
        <v>653</v>
      </c>
      <c r="D901" s="13" t="str">
        <f t="shared" si="13"/>
        <v>Error?</v>
      </c>
    </row>
    <row r="902" spans="1:4" x14ac:dyDescent="0.2">
      <c r="A902" s="54">
        <v>841</v>
      </c>
      <c r="B902" s="1221">
        <f>'Expenditures 15-22'!F44</f>
        <v>378</v>
      </c>
      <c r="D902" s="13" t="str">
        <f t="shared" si="13"/>
        <v>Error?</v>
      </c>
    </row>
    <row r="903" spans="1:4" x14ac:dyDescent="0.2">
      <c r="A903" s="54">
        <v>842</v>
      </c>
      <c r="B903" s="1221">
        <f>'Expenditures 15-22'!F45</f>
        <v>11918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12296</v>
      </c>
      <c r="C905" s="13" t="s">
        <v>653</v>
      </c>
      <c r="D905" s="13" t="str">
        <f t="shared" si="13"/>
        <v>Error?</v>
      </c>
    </row>
    <row r="906" spans="1:4" x14ac:dyDescent="0.2">
      <c r="A906" s="54">
        <v>845</v>
      </c>
      <c r="B906" s="1221">
        <f>'Expenditures 15-22'!F49</f>
        <v>1449</v>
      </c>
      <c r="D906" s="13" t="str">
        <f t="shared" si="13"/>
        <v>Error?</v>
      </c>
    </row>
    <row r="907" spans="1:4" x14ac:dyDescent="0.2">
      <c r="A907" s="54">
        <v>846</v>
      </c>
      <c r="B907" s="1221">
        <f>'Expenditures 15-22'!F50</f>
        <v>16593</v>
      </c>
      <c r="D907" s="13" t="str">
        <f t="shared" si="13"/>
        <v>Error?</v>
      </c>
    </row>
    <row r="908" spans="1:4" x14ac:dyDescent="0.2">
      <c r="A908" s="54">
        <v>847</v>
      </c>
      <c r="B908" s="1221">
        <f>'Expenditures 15-22'!F53</f>
        <v>18042</v>
      </c>
      <c r="C908" s="13" t="s">
        <v>653</v>
      </c>
      <c r="D908" s="13" t="str">
        <f t="shared" si="13"/>
        <v>Error?</v>
      </c>
    </row>
    <row r="909" spans="1:4" x14ac:dyDescent="0.2">
      <c r="A909" s="54">
        <v>848</v>
      </c>
      <c r="B909" s="1221">
        <f>'Expenditures 15-22'!F55</f>
        <v>81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325893</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325893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5149</v>
      </c>
      <c r="D928" s="13" t="str">
        <f t="shared" si="13"/>
        <v>Error?</v>
      </c>
    </row>
    <row r="929" spans="1:4" x14ac:dyDescent="0.2">
      <c r="A929" s="54">
        <v>868</v>
      </c>
      <c r="B929" s="1221">
        <f>'Expenditures 15-22'!F74</f>
        <v>375121</v>
      </c>
      <c r="C929" s="13" t="s">
        <v>653</v>
      </c>
      <c r="D929" s="13" t="str">
        <f t="shared" si="13"/>
        <v>Error?</v>
      </c>
    </row>
    <row r="930" spans="1:4" x14ac:dyDescent="0.2">
      <c r="A930" s="54">
        <v>869</v>
      </c>
      <c r="B930" s="1221">
        <f>'Expenditures 15-22'!F75</f>
        <v>8802</v>
      </c>
      <c r="D930" s="13" t="str">
        <f t="shared" si="13"/>
        <v>Error?</v>
      </c>
    </row>
    <row r="931" spans="1:4" x14ac:dyDescent="0.2">
      <c r="A931" s="54">
        <v>870</v>
      </c>
      <c r="B931" s="1221">
        <f>'Expenditures 15-22'!F114</f>
        <v>618335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44212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553</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67081</v>
      </c>
      <c r="C952" s="13" t="s">
        <v>653</v>
      </c>
      <c r="D952" s="13" t="str">
        <f t="shared" si="13"/>
        <v>Error?</v>
      </c>
    </row>
    <row r="953" spans="1:4" x14ac:dyDescent="0.2">
      <c r="A953" s="54">
        <v>892</v>
      </c>
      <c r="B953" s="1221">
        <f>'Expenditures 15-22'!G36</f>
        <v>574</v>
      </c>
      <c r="D953" s="13" t="str">
        <f t="shared" si="13"/>
        <v>Error?</v>
      </c>
    </row>
    <row r="954" spans="1:4" x14ac:dyDescent="0.2">
      <c r="A954" s="54">
        <v>893</v>
      </c>
      <c r="B954" s="1221">
        <f>'Expenditures 15-22'!G37</f>
        <v>949</v>
      </c>
      <c r="D954" s="13" t="str">
        <f t="shared" si="13"/>
        <v>Error?</v>
      </c>
    </row>
    <row r="955" spans="1:4" x14ac:dyDescent="0.2">
      <c r="A955" s="54">
        <v>894</v>
      </c>
      <c r="B955" s="1221">
        <f>'Expenditures 15-22'!G38</f>
        <v>3690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579</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5792</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163032</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163032</v>
      </c>
      <c r="C966" s="13" t="s">
        <v>653</v>
      </c>
      <c r="D966" s="13" t="str">
        <f t="shared" si="14"/>
        <v>Error?</v>
      </c>
    </row>
    <row r="967" spans="1:4" x14ac:dyDescent="0.2">
      <c r="A967" s="54">
        <v>906</v>
      </c>
      <c r="B967" s="1221">
        <f>'Expenditures 15-22'!G55</f>
        <v>949</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949</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949</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949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7134</v>
      </c>
      <c r="D986" s="13" t="str">
        <f t="shared" si="14"/>
        <v>Error?</v>
      </c>
    </row>
    <row r="987" spans="1:4" x14ac:dyDescent="0.2">
      <c r="A987" s="54">
        <v>926</v>
      </c>
      <c r="B987" s="1221">
        <f>'Expenditures 15-22'!G74</f>
        <v>177856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244937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4249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5845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10354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161</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161</v>
      </c>
      <c r="C1017" s="13" t="s">
        <v>653</v>
      </c>
      <c r="D1017" s="13" t="str">
        <f t="shared" si="14"/>
        <v>Error?</v>
      </c>
    </row>
    <row r="1018" spans="1:4" x14ac:dyDescent="0.2">
      <c r="A1018" s="54">
        <v>957</v>
      </c>
      <c r="B1018" s="1221">
        <f>'Expenditures 15-22'!H44</f>
        <v>300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300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3283</v>
      </c>
      <c r="D1023" s="13" t="str">
        <f t="shared" ref="D1023:D1086" si="15">IF(ISBLANK(B1023),"OK",IF(A1023-B1023=0,"OK","Error?"))</f>
        <v>Error?</v>
      </c>
    </row>
    <row r="1024" spans="1:4" x14ac:dyDescent="0.2">
      <c r="A1024" s="54">
        <v>963</v>
      </c>
      <c r="B1024" s="1221">
        <f>'Expenditures 15-22'!H53</f>
        <v>3283</v>
      </c>
      <c r="C1024" s="13" t="s">
        <v>653</v>
      </c>
      <c r="D1024" s="13" t="str">
        <f t="shared" si="15"/>
        <v>Error?</v>
      </c>
    </row>
    <row r="1025" spans="1:4" x14ac:dyDescent="0.2">
      <c r="A1025" s="54">
        <v>964</v>
      </c>
      <c r="B1025" s="1221">
        <f>'Expenditures 15-22'!H55</f>
        <v>7068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7068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10812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160802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9803</v>
      </c>
      <c r="C1053" s="13" t="s">
        <v>653</v>
      </c>
      <c r="D1053" s="13" t="str">
        <f t="shared" si="15"/>
        <v>Error?</v>
      </c>
    </row>
    <row r="1054" spans="1:4" x14ac:dyDescent="0.2">
      <c r="A1054" s="54">
        <v>993</v>
      </c>
      <c r="B1054" s="1221">
        <f>'Expenditures 15-22'!H114</f>
        <v>191771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6748137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286811</v>
      </c>
      <c r="C1105" s="13" t="s">
        <v>653</v>
      </c>
      <c r="D1105" s="13" t="str">
        <f t="shared" si="16"/>
        <v>Error?</v>
      </c>
    </row>
    <row r="1106" spans="1:4" x14ac:dyDescent="0.2">
      <c r="A1106" s="54">
        <v>1045</v>
      </c>
      <c r="B1106" s="1221">
        <f>'Expenditures 15-22'!K14</f>
        <v>248058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10817406</v>
      </c>
      <c r="C1108" s="13" t="s">
        <v>653</v>
      </c>
      <c r="D1108" s="13" t="str">
        <f t="shared" si="16"/>
        <v>Error?</v>
      </c>
    </row>
    <row r="1109" spans="1:4" x14ac:dyDescent="0.2">
      <c r="A1109" s="54">
        <v>1048</v>
      </c>
      <c r="B1109" s="1221">
        <f>'Expenditures 15-22'!K36</f>
        <v>137873</v>
      </c>
      <c r="C1109" s="13" t="s">
        <v>653</v>
      </c>
      <c r="D1109" s="13" t="str">
        <f t="shared" si="16"/>
        <v>Error?</v>
      </c>
    </row>
    <row r="1110" spans="1:4" x14ac:dyDescent="0.2">
      <c r="A1110" s="54">
        <v>1049</v>
      </c>
      <c r="B1110" s="1221">
        <f>'Expenditures 15-22'!K37</f>
        <v>1669</v>
      </c>
      <c r="C1110" s="13" t="s">
        <v>653</v>
      </c>
      <c r="D1110" s="13" t="str">
        <f t="shared" si="16"/>
        <v>Error?</v>
      </c>
    </row>
    <row r="1111" spans="1:4" x14ac:dyDescent="0.2">
      <c r="A1111" s="54">
        <v>1050</v>
      </c>
      <c r="B1111" s="1221">
        <f>'Expenditures 15-22'!K38</f>
        <v>184900</v>
      </c>
      <c r="C1111" s="13" t="s">
        <v>653</v>
      </c>
      <c r="D1111" s="13" t="str">
        <f t="shared" si="16"/>
        <v>Error?</v>
      </c>
    </row>
    <row r="1112" spans="1:4" x14ac:dyDescent="0.2">
      <c r="A1112" s="54">
        <v>1051</v>
      </c>
      <c r="B1112" s="1221">
        <f>'Expenditures 15-22'!K39</f>
        <v>79669</v>
      </c>
      <c r="C1112" s="13" t="s">
        <v>653</v>
      </c>
      <c r="D1112" s="13" t="str">
        <f t="shared" si="16"/>
        <v>Error?</v>
      </c>
    </row>
    <row r="1113" spans="1:4" x14ac:dyDescent="0.2">
      <c r="A1113" s="54">
        <v>1052</v>
      </c>
      <c r="B1113" s="1221">
        <f>'Expenditures 15-22'!K40</f>
        <v>211632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615743</v>
      </c>
      <c r="C1115" s="13" t="s">
        <v>653</v>
      </c>
      <c r="D1115" s="13" t="str">
        <f t="shared" si="16"/>
        <v>Error?</v>
      </c>
    </row>
    <row r="1116" spans="1:4" x14ac:dyDescent="0.2">
      <c r="A1116" s="54">
        <v>1055</v>
      </c>
      <c r="B1116" s="1221">
        <f>'Expenditures 15-22'!K44</f>
        <v>85838</v>
      </c>
      <c r="C1116" s="13" t="s">
        <v>653</v>
      </c>
      <c r="D1116" s="13" t="str">
        <f t="shared" si="16"/>
        <v>Error?</v>
      </c>
    </row>
    <row r="1117" spans="1:4" x14ac:dyDescent="0.2">
      <c r="A1117" s="54">
        <v>1056</v>
      </c>
      <c r="B1117" s="1221">
        <f>'Expenditures 15-22'!K45</f>
        <v>169370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255208</v>
      </c>
      <c r="C1119" s="13" t="s">
        <v>653</v>
      </c>
      <c r="D1119" s="13" t="str">
        <f t="shared" si="16"/>
        <v>Error?</v>
      </c>
    </row>
    <row r="1120" spans="1:4" x14ac:dyDescent="0.2">
      <c r="A1120" s="54">
        <v>1059</v>
      </c>
      <c r="B1120" s="1221">
        <f>'Expenditures 15-22'!K49</f>
        <v>225432</v>
      </c>
      <c r="C1120" s="13" t="s">
        <v>653</v>
      </c>
      <c r="D1120" s="13" t="str">
        <f t="shared" si="16"/>
        <v>Error?</v>
      </c>
    </row>
    <row r="1121" spans="1:4" x14ac:dyDescent="0.2">
      <c r="A1121" s="54">
        <v>1060</v>
      </c>
      <c r="B1121" s="1221">
        <f>'Expenditures 15-22'!K50</f>
        <v>243765</v>
      </c>
      <c r="C1121" s="13" t="s">
        <v>653</v>
      </c>
      <c r="D1121" s="13" t="str">
        <f t="shared" si="16"/>
        <v>Error?</v>
      </c>
    </row>
    <row r="1122" spans="1:4" x14ac:dyDescent="0.2">
      <c r="A1122" s="54">
        <v>1061</v>
      </c>
      <c r="B1122" s="1221">
        <f>'Expenditures 15-22'!K53</f>
        <v>469197</v>
      </c>
      <c r="C1122" s="13" t="s">
        <v>653</v>
      </c>
      <c r="D1122" s="13" t="str">
        <f t="shared" si="16"/>
        <v>Error?</v>
      </c>
    </row>
    <row r="1123" spans="1:4" x14ac:dyDescent="0.2">
      <c r="A1123" s="54">
        <v>1062</v>
      </c>
      <c r="B1123" s="1221">
        <f>'Expenditures 15-22'!K55</f>
        <v>552421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552421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117269</v>
      </c>
      <c r="C1127" s="13" t="s">
        <v>653</v>
      </c>
      <c r="D1127" s="13" t="str">
        <f t="shared" si="16"/>
        <v>Error?</v>
      </c>
    </row>
    <row r="1128" spans="1:4" x14ac:dyDescent="0.2">
      <c r="A1128" s="54">
        <v>1067</v>
      </c>
      <c r="B1128" s="1221">
        <f>'Expenditures 15-22'!K61</f>
        <v>1075731</v>
      </c>
      <c r="C1128" s="13" t="s">
        <v>653</v>
      </c>
      <c r="D1128" s="13" t="str">
        <f t="shared" si="16"/>
        <v>Error?</v>
      </c>
    </row>
    <row r="1129" spans="1:4" x14ac:dyDescent="0.2">
      <c r="A1129" s="54">
        <v>1068</v>
      </c>
      <c r="B1129" s="1221">
        <f>'Expenditures 15-22'!K62</f>
        <v>21863</v>
      </c>
      <c r="C1129" s="13" t="s">
        <v>653</v>
      </c>
      <c r="D1129" s="13" t="str">
        <f t="shared" si="16"/>
        <v>Error?</v>
      </c>
    </row>
    <row r="1130" spans="1:4" x14ac:dyDescent="0.2">
      <c r="A1130" s="54">
        <v>1069</v>
      </c>
      <c r="B1130" s="1221">
        <f>'Expenditures 15-22'!K63</f>
        <v>627690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1842553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5638</v>
      </c>
      <c r="C1139" s="13" t="s">
        <v>653</v>
      </c>
      <c r="D1139" s="13" t="str">
        <f t="shared" si="16"/>
        <v>Error?</v>
      </c>
    </row>
    <row r="1140" spans="1:4" x14ac:dyDescent="0.2">
      <c r="A1140" s="82">
        <v>1079</v>
      </c>
      <c r="D1140" s="13" t="str">
        <f t="shared" si="16"/>
        <v>OK</v>
      </c>
    </row>
    <row r="1141" spans="1:4" x14ac:dyDescent="0.2">
      <c r="A1141" s="54">
        <v>1080</v>
      </c>
      <c r="B1141" s="1221">
        <f>'Expenditures 15-22'!K72</f>
        <v>5638</v>
      </c>
      <c r="C1141" s="13" t="s">
        <v>653</v>
      </c>
      <c r="D1141" s="13" t="str">
        <f t="shared" si="16"/>
        <v>Error?</v>
      </c>
    </row>
    <row r="1142" spans="1:4" x14ac:dyDescent="0.2">
      <c r="A1142" s="54">
        <v>1081</v>
      </c>
      <c r="B1142" s="1221">
        <f>'Expenditures 15-22'!K73</f>
        <v>12283</v>
      </c>
      <c r="C1142" s="13" t="s">
        <v>653</v>
      </c>
      <c r="D1142" s="13" t="str">
        <f t="shared" si="16"/>
        <v>Error?</v>
      </c>
    </row>
    <row r="1143" spans="1:4" x14ac:dyDescent="0.2">
      <c r="A1143" s="54">
        <v>1082</v>
      </c>
      <c r="B1143" s="1221">
        <f>'Expenditures 15-22'!K74</f>
        <v>3753043</v>
      </c>
      <c r="C1143" s="13" t="s">
        <v>653</v>
      </c>
      <c r="D1143" s="13" t="str">
        <f t="shared" si="16"/>
        <v>Error?</v>
      </c>
    </row>
    <row r="1144" spans="1:4" x14ac:dyDescent="0.2">
      <c r="A1144" s="54">
        <v>1083</v>
      </c>
      <c r="B1144" s="1221">
        <f>'Expenditures 15-22'!K75</f>
        <v>46657</v>
      </c>
      <c r="C1144" s="13" t="s">
        <v>653</v>
      </c>
      <c r="D1144" s="13" t="str">
        <f t="shared" si="16"/>
        <v>Error?</v>
      </c>
    </row>
    <row r="1145" spans="1:4" x14ac:dyDescent="0.2">
      <c r="A1145" s="54">
        <v>1084</v>
      </c>
      <c r="B1145" s="1221">
        <f>'Expenditures 15-22'!K102</f>
        <v>169702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9803</v>
      </c>
      <c r="C1151" s="13" t="s">
        <v>653</v>
      </c>
      <c r="D1151" s="13" t="str">
        <f t="shared" ref="D1151:D1214" si="17">IF(ISBLANK(B1151),"OK",IF(A1151-B1151=0,"OK","Error?"))</f>
        <v>Error?</v>
      </c>
    </row>
    <row r="1152" spans="1:4" x14ac:dyDescent="0.2">
      <c r="A1152" s="54">
        <v>1091</v>
      </c>
      <c r="B1152" s="1221">
        <f>'Expenditures 15-22'!K114</f>
        <v>14796611</v>
      </c>
      <c r="C1152" s="13" t="s">
        <v>653</v>
      </c>
      <c r="D1152" s="13" t="str">
        <f t="shared" si="17"/>
        <v>Error?</v>
      </c>
    </row>
    <row r="1153" spans="1:4" x14ac:dyDescent="0.2">
      <c r="A1153" s="54">
        <v>1092</v>
      </c>
      <c r="B1153" s="1221">
        <f>'Expenditures 15-22'!K115</f>
        <v>-1051909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186647</v>
      </c>
      <c r="D1237" s="13" t="str">
        <f t="shared" si="18"/>
        <v>Error?</v>
      </c>
    </row>
    <row r="1238" spans="1:4" x14ac:dyDescent="0.2">
      <c r="A1238" s="82">
        <v>1177</v>
      </c>
      <c r="D1238" s="13" t="str">
        <f t="shared" si="18"/>
        <v>OK</v>
      </c>
    </row>
    <row r="1239" spans="1:4" x14ac:dyDescent="0.2">
      <c r="A1239" s="54">
        <v>1178</v>
      </c>
      <c r="B1239" s="1221">
        <f>'Expenditures 15-22'!E127</f>
        <v>186647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186647</v>
      </c>
      <c r="C1241" s="13" t="s">
        <v>653</v>
      </c>
      <c r="D1241" s="13" t="str">
        <f t="shared" si="18"/>
        <v>Error?</v>
      </c>
    </row>
    <row r="1242" spans="1:4" x14ac:dyDescent="0.2">
      <c r="A1242" s="54">
        <v>1181</v>
      </c>
      <c r="B1242" s="1221">
        <f>'Expenditures 15-22'!E150</f>
        <v>186647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34484</v>
      </c>
      <c r="D1245" s="13" t="str">
        <f t="shared" si="18"/>
        <v>Error?</v>
      </c>
    </row>
    <row r="1246" spans="1:4" x14ac:dyDescent="0.2">
      <c r="A1246" s="82">
        <v>1185</v>
      </c>
      <c r="D1246" s="13" t="str">
        <f t="shared" si="18"/>
        <v>OK</v>
      </c>
    </row>
    <row r="1247" spans="1:4" x14ac:dyDescent="0.2">
      <c r="A1247" s="54">
        <v>1186</v>
      </c>
      <c r="B1247" s="1221">
        <f>'Expenditures 15-22'!F127</f>
        <v>34484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34484</v>
      </c>
      <c r="C1249" s="13" t="s">
        <v>653</v>
      </c>
      <c r="D1249" s="13" t="str">
        <f t="shared" si="18"/>
        <v>Error?</v>
      </c>
    </row>
    <row r="1250" spans="1:4" x14ac:dyDescent="0.2">
      <c r="A1250" s="54">
        <v>1189</v>
      </c>
      <c r="B1250" s="1221">
        <f>'Expenditures 15-22'!F150</f>
        <v>34484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14306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14306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14306</v>
      </c>
      <c r="C1258" s="13" t="s">
        <v>653</v>
      </c>
      <c r="D1258" s="13" t="str">
        <f t="shared" si="18"/>
        <v>Error?</v>
      </c>
    </row>
    <row r="1259" spans="1:4" x14ac:dyDescent="0.2">
      <c r="A1259" s="54">
        <v>1198</v>
      </c>
      <c r="B1259" s="1221">
        <f>'Expenditures 15-22'!G150</f>
        <v>14306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235437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235437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235437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235437</v>
      </c>
      <c r="C1288" s="13" t="s">
        <v>653</v>
      </c>
      <c r="D1288" s="13" t="str">
        <f t="shared" si="19"/>
        <v>Error?</v>
      </c>
    </row>
    <row r="1289" spans="1:4" x14ac:dyDescent="0.2">
      <c r="A1289" s="54">
        <v>1228</v>
      </c>
      <c r="B1289" s="1221">
        <f>'Expenditures 15-22'!K151</f>
        <v>63383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96011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250000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346511</v>
      </c>
      <c r="C1317" s="13" t="s">
        <v>653</v>
      </c>
      <c r="D1317" s="13" t="str">
        <f t="shared" si="19"/>
        <v>Error?</v>
      </c>
    </row>
    <row r="1318" spans="1:4" x14ac:dyDescent="0.2">
      <c r="A1318" s="54">
        <v>1257</v>
      </c>
      <c r="B1318" s="1221">
        <f>'Expenditures 15-22'!H168</f>
        <v>346511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96011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250000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346511</v>
      </c>
      <c r="C1331" s="13" t="s">
        <v>653</v>
      </c>
      <c r="D1331" s="13" t="str">
        <f t="shared" si="19"/>
        <v>Error?</v>
      </c>
    </row>
    <row r="1332" spans="1:4" x14ac:dyDescent="0.2">
      <c r="A1332" s="54">
        <v>1271</v>
      </c>
      <c r="B1332" s="1221">
        <f>'Expenditures 15-22'!K168</f>
        <v>346511</v>
      </c>
      <c r="C1332" s="13" t="s">
        <v>653</v>
      </c>
      <c r="D1332" s="13" t="str">
        <f t="shared" si="19"/>
        <v>Error?</v>
      </c>
    </row>
    <row r="1333" spans="1:4" x14ac:dyDescent="0.2">
      <c r="A1333" s="54">
        <v>1272</v>
      </c>
      <c r="B1333" s="1221">
        <f>'Expenditures 15-22'!K169</f>
        <v>-346511</v>
      </c>
      <c r="C1333" s="13" t="s">
        <v>653</v>
      </c>
      <c r="D1333" s="13" t="str">
        <f t="shared" si="19"/>
        <v>Error?</v>
      </c>
    </row>
    <row r="1334" spans="1:4" x14ac:dyDescent="0.2">
      <c r="A1334" s="82">
        <v>1273</v>
      </c>
      <c r="D1334" s="13" t="str">
        <f t="shared" si="19"/>
        <v>OK</v>
      </c>
    </row>
    <row r="1335" spans="1:4" x14ac:dyDescent="0.2">
      <c r="A1335" s="54">
        <v>1274</v>
      </c>
      <c r="B1335" s="1221">
        <f>'Expenditures 15-22'!C176</f>
        <v>5203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5203</v>
      </c>
      <c r="C1339" s="13" t="s">
        <v>653</v>
      </c>
      <c r="D1339" s="13" t="str">
        <f t="shared" si="19"/>
        <v>Error?</v>
      </c>
    </row>
    <row r="1340" spans="1:4" x14ac:dyDescent="0.2">
      <c r="A1340" s="54">
        <v>1279</v>
      </c>
      <c r="B1340" s="1221">
        <f>'Expenditures 15-22'!C204</f>
        <v>5203</v>
      </c>
      <c r="C1340" s="13" t="s">
        <v>653</v>
      </c>
      <c r="D1340" s="13" t="str">
        <f t="shared" si="19"/>
        <v>Error?</v>
      </c>
    </row>
    <row r="1341" spans="1:4" x14ac:dyDescent="0.2">
      <c r="A1341" s="54">
        <v>1280</v>
      </c>
      <c r="B1341" s="1221">
        <f>'Expenditures 15-22'!D176</f>
        <v>999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999</v>
      </c>
      <c r="C1345" s="13" t="s">
        <v>653</v>
      </c>
      <c r="D1345" s="13" t="str">
        <f t="shared" si="20"/>
        <v>Error?</v>
      </c>
    </row>
    <row r="1346" spans="1:4" x14ac:dyDescent="0.2">
      <c r="A1346" s="54">
        <v>1285</v>
      </c>
      <c r="B1346" s="1221">
        <f>'Expenditures 15-22'!D204</f>
        <v>999</v>
      </c>
      <c r="C1346" s="13" t="s">
        <v>653</v>
      </c>
      <c r="D1346" s="13" t="str">
        <f t="shared" si="20"/>
        <v>Error?</v>
      </c>
    </row>
    <row r="1347" spans="1:4" x14ac:dyDescent="0.2">
      <c r="A1347" s="54">
        <v>1286</v>
      </c>
      <c r="B1347" s="1221">
        <f>'Expenditures 15-22'!E176</f>
        <v>847904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847904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847904</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854106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854106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854106</v>
      </c>
      <c r="C1388" s="13" t="s">
        <v>653</v>
      </c>
      <c r="D1388" s="13" t="str">
        <f t="shared" si="20"/>
        <v>Error?</v>
      </c>
    </row>
    <row r="1389" spans="1:4" x14ac:dyDescent="0.2">
      <c r="A1389" s="54">
        <v>1328</v>
      </c>
      <c r="B1389" s="1221">
        <f>'Expenditures 15-22'!K205</f>
        <v>50958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3331</v>
      </c>
      <c r="D1407" s="13" t="str">
        <f t="shared" ref="D1407:D1470" si="21">IF(ISBLANK(B1407),"OK",IF(A1407-B1407=0,"OK","Error?"))</f>
        <v>Error?</v>
      </c>
    </row>
    <row r="1408" spans="1:4" x14ac:dyDescent="0.2">
      <c r="A1408" s="54">
        <v>1347</v>
      </c>
      <c r="B1408" s="1221">
        <f>'Expenditures 15-22'!D217</f>
        <v>1822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273491</v>
      </c>
      <c r="C1410" s="13" t="s">
        <v>653</v>
      </c>
      <c r="D1410" s="13" t="str">
        <f t="shared" si="21"/>
        <v>Error?</v>
      </c>
    </row>
    <row r="1411" spans="1:4" x14ac:dyDescent="0.2">
      <c r="A1411" s="54">
        <v>1350</v>
      </c>
      <c r="B1411" s="1221">
        <f>'Expenditures 15-22'!D226</f>
        <v>1615</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16314</v>
      </c>
      <c r="D1413" s="13" t="str">
        <f t="shared" si="21"/>
        <v>Error?</v>
      </c>
    </row>
    <row r="1414" spans="1:4" x14ac:dyDescent="0.2">
      <c r="A1414" s="54">
        <v>1353</v>
      </c>
      <c r="B1414" s="1221">
        <f>'Expenditures 15-22'!D229</f>
        <v>936</v>
      </c>
      <c r="D1414" s="13" t="str">
        <f t="shared" si="21"/>
        <v>Error?</v>
      </c>
    </row>
    <row r="1415" spans="1:4" x14ac:dyDescent="0.2">
      <c r="A1415" s="54">
        <v>1354</v>
      </c>
      <c r="B1415" s="1221">
        <f>'Expenditures 15-22'!D230</f>
        <v>2286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21151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3483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3483</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8369</v>
      </c>
      <c r="D1423" s="13" t="str">
        <f t="shared" si="21"/>
        <v>Error?</v>
      </c>
    </row>
    <row r="1424" spans="1:4" x14ac:dyDescent="0.2">
      <c r="A1424" s="54">
        <v>1363</v>
      </c>
      <c r="B1424" s="1221">
        <f>'Expenditures 15-22'!D251</f>
        <v>8369</v>
      </c>
      <c r="C1424" s="13" t="s">
        <v>653</v>
      </c>
      <c r="D1424" s="13" t="str">
        <f t="shared" si="21"/>
        <v>Error?</v>
      </c>
    </row>
    <row r="1425" spans="1:4" x14ac:dyDescent="0.2">
      <c r="A1425" s="54">
        <v>1364</v>
      </c>
      <c r="B1425" s="1221">
        <f>'Expenditures 15-22'!D253</f>
        <v>5007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5007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20399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107100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45593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173092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211102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484593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3331</v>
      </c>
      <c r="C1471" s="13" t="s">
        <v>653</v>
      </c>
      <c r="D1471" s="13" t="str">
        <f t="shared" ref="D1471:D1534" si="22">IF(ISBLANK(B1471),"OK",IF(A1471-B1471=0,"OK","Error?"))</f>
        <v>Error?</v>
      </c>
    </row>
    <row r="1472" spans="1:4" x14ac:dyDescent="0.2">
      <c r="A1472" s="54">
        <v>1411</v>
      </c>
      <c r="B1472" s="1221">
        <f>'Expenditures 15-22'!K217</f>
        <v>1822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273491</v>
      </c>
      <c r="C1474" s="13" t="s">
        <v>653</v>
      </c>
      <c r="D1474" s="13" t="str">
        <f t="shared" si="22"/>
        <v>Error?</v>
      </c>
    </row>
    <row r="1475" spans="1:4" x14ac:dyDescent="0.2">
      <c r="A1475" s="54">
        <v>1414</v>
      </c>
      <c r="B1475" s="1221">
        <f>'Expenditures 15-22'!K226</f>
        <v>1615</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16314</v>
      </c>
      <c r="C1477" s="13" t="s">
        <v>653</v>
      </c>
      <c r="D1477" s="13" t="str">
        <f t="shared" si="22"/>
        <v>Error?</v>
      </c>
    </row>
    <row r="1478" spans="1:4" x14ac:dyDescent="0.2">
      <c r="A1478" s="54">
        <v>1417</v>
      </c>
      <c r="B1478" s="1221">
        <f>'Expenditures 15-22'!K229</f>
        <v>936</v>
      </c>
      <c r="C1478" s="13" t="s">
        <v>653</v>
      </c>
      <c r="D1478" s="13" t="str">
        <f t="shared" si="22"/>
        <v>Error?</v>
      </c>
    </row>
    <row r="1479" spans="1:4" x14ac:dyDescent="0.2">
      <c r="A1479" s="54">
        <v>1418</v>
      </c>
      <c r="B1479" s="1221">
        <f>'Expenditures 15-22'!K230</f>
        <v>2286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21151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3483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3483</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8369</v>
      </c>
      <c r="C1487" s="13" t="s">
        <v>653</v>
      </c>
      <c r="D1487" s="13" t="str">
        <f t="shared" si="22"/>
        <v>Error?</v>
      </c>
    </row>
    <row r="1488" spans="1:4" x14ac:dyDescent="0.2">
      <c r="A1488" s="54">
        <v>1427</v>
      </c>
      <c r="B1488" s="1221">
        <f>'Expenditures 15-22'!K251</f>
        <v>8369</v>
      </c>
      <c r="C1488" s="13" t="s">
        <v>653</v>
      </c>
      <c r="D1488" s="13" t="str">
        <f t="shared" si="22"/>
        <v>Error?</v>
      </c>
    </row>
    <row r="1489" spans="1:4" x14ac:dyDescent="0.2">
      <c r="A1489" s="54">
        <v>1428</v>
      </c>
      <c r="B1489" s="1221">
        <f>'Expenditures 15-22'!K253</f>
        <v>5007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5007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20399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107100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45593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173092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211102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484593</v>
      </c>
      <c r="C1517" s="13" t="s">
        <v>653</v>
      </c>
      <c r="D1517" s="13" t="str">
        <f t="shared" si="22"/>
        <v>Error?</v>
      </c>
    </row>
    <row r="1518" spans="1:4" x14ac:dyDescent="0.2">
      <c r="A1518" s="54">
        <v>1457</v>
      </c>
      <c r="B1518" s="1221">
        <f>'Expenditures 15-22'!K289</f>
        <v>-1318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3376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3376</v>
      </c>
      <c r="C1535" s="13" t="s">
        <v>653</v>
      </c>
      <c r="D1535" s="13" t="str">
        <f t="shared" ref="D1535:D1598" si="23">IF(ISBLANK(B1535),"OK",IF(A1535-B1535=0,"OK","Error?"))</f>
        <v>Error?</v>
      </c>
    </row>
    <row r="1536" spans="1:4" x14ac:dyDescent="0.2">
      <c r="A1536" s="54">
        <v>1475</v>
      </c>
      <c r="B1536" s="1221">
        <f>'Expenditures 15-22'!E305</f>
        <v>3376</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35505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35505</v>
      </c>
      <c r="C1547" s="13" t="s">
        <v>653</v>
      </c>
      <c r="D1547" s="13" t="str">
        <f t="shared" si="23"/>
        <v>Error?</v>
      </c>
    </row>
    <row r="1548" spans="1:4" x14ac:dyDescent="0.2">
      <c r="A1548" s="54">
        <v>1487</v>
      </c>
      <c r="B1548" s="1221">
        <f>'Expenditures 15-22'!G305</f>
        <v>35505</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38881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38881</v>
      </c>
      <c r="C1559" s="13" t="s">
        <v>653</v>
      </c>
      <c r="D1559" s="13" t="str">
        <f t="shared" si="23"/>
        <v>Error?</v>
      </c>
    </row>
    <row r="1560" spans="1:4" x14ac:dyDescent="0.2">
      <c r="A1560" s="54">
        <v>1499</v>
      </c>
      <c r="B1560" s="1221">
        <f>'Expenditures 15-22'!K305</f>
        <v>38881</v>
      </c>
      <c r="C1560" s="13" t="s">
        <v>653</v>
      </c>
      <c r="D1560" s="13" t="str">
        <f t="shared" si="23"/>
        <v>Error?</v>
      </c>
    </row>
    <row r="1561" spans="1:4" x14ac:dyDescent="0.2">
      <c r="A1561" s="54">
        <v>1500</v>
      </c>
      <c r="B1561" s="1221">
        <f>'Expenditures 15-22'!K306</f>
        <v>621507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-872322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-684771</v>
      </c>
      <c r="C1630" s="13" t="s">
        <v>653</v>
      </c>
      <c r="D1630" s="13" t="str">
        <f t="shared" si="24"/>
        <v>Error?</v>
      </c>
    </row>
    <row r="1631" spans="1:4" x14ac:dyDescent="0.2">
      <c r="A1631" s="54">
        <v>1570</v>
      </c>
      <c r="B1631" s="1221">
        <f>'Acct Summary 7-8'!D79</f>
        <v>250775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314158</v>
      </c>
      <c r="C1644" s="13" t="s">
        <v>653</v>
      </c>
      <c r="D1644" s="13" t="str">
        <f t="shared" si="24"/>
        <v>Error?</v>
      </c>
    </row>
    <row r="1645" spans="1:4" x14ac:dyDescent="0.2">
      <c r="A1645" s="54">
        <v>1584</v>
      </c>
      <c r="B1645" s="1221">
        <f>'Acct Summary 7-8'!E79</f>
        <v>1204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1204</v>
      </c>
      <c r="C1658" s="13" t="s">
        <v>653</v>
      </c>
      <c r="D1658" s="13" t="str">
        <f t="shared" si="24"/>
        <v>Error?</v>
      </c>
    </row>
    <row r="1659" spans="1:4" x14ac:dyDescent="0.2">
      <c r="A1659" s="54">
        <v>1598</v>
      </c>
      <c r="B1659" s="1221">
        <f>'Acct Summary 7-8'!F79</f>
        <v>-179230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-128272</v>
      </c>
      <c r="C1672" s="13" t="s">
        <v>653</v>
      </c>
      <c r="D1672" s="13" t="str">
        <f t="shared" si="25"/>
        <v>Error?</v>
      </c>
    </row>
    <row r="1673" spans="1:4" x14ac:dyDescent="0.2">
      <c r="A1673" s="54">
        <v>1612</v>
      </c>
      <c r="B1673" s="1221">
        <f>'Acct Summary 7-8'!G79</f>
        <v>3767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2449</v>
      </c>
      <c r="C1686" s="13" t="s">
        <v>653</v>
      </c>
      <c r="D1686" s="13" t="str">
        <f t="shared" si="25"/>
        <v>Error?</v>
      </c>
    </row>
    <row r="1687" spans="1:4" x14ac:dyDescent="0.2">
      <c r="A1687" s="54">
        <v>1626</v>
      </c>
      <c r="B1687" s="1221">
        <f>'Acct Summary 7-8'!H79</f>
        <v>1263179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1538175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1424247</v>
      </c>
      <c r="C1744" s="13" t="s">
        <v>653</v>
      </c>
      <c r="D1744" s="13" t="str">
        <f t="shared" si="26"/>
        <v>Error?</v>
      </c>
    </row>
    <row r="1745" spans="1:5" x14ac:dyDescent="0.2">
      <c r="A1745" s="54">
        <v>1684</v>
      </c>
      <c r="B1745" s="1221">
        <f>'Tax Sched 24'!B5</f>
        <v>267046</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142426</v>
      </c>
      <c r="C1747" s="13" t="s">
        <v>653</v>
      </c>
      <c r="D1747" s="13" t="str">
        <f t="shared" si="26"/>
        <v>Error?</v>
      </c>
    </row>
    <row r="1748" spans="1:5" x14ac:dyDescent="0.2">
      <c r="A1748" s="54">
        <v>1687</v>
      </c>
      <c r="B1748" s="1221">
        <f>'Tax Sched 24'!B8</f>
        <v>161619</v>
      </c>
      <c r="C1748" s="13" t="s">
        <v>653</v>
      </c>
      <c r="D1748" s="13" t="str">
        <f t="shared" si="26"/>
        <v>Error?</v>
      </c>
    </row>
    <row r="1749" spans="1:5" x14ac:dyDescent="0.2">
      <c r="A1749" s="54">
        <v>1688</v>
      </c>
      <c r="B1749" s="1221">
        <f>'Tax Sched 24'!B10</f>
        <v>35590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161619</v>
      </c>
      <c r="C1752" s="13" t="s">
        <v>653</v>
      </c>
      <c r="D1752" s="13" t="str">
        <f t="shared" si="26"/>
        <v>Error?</v>
      </c>
    </row>
    <row r="1753" spans="1:5" x14ac:dyDescent="0.2">
      <c r="A1753" s="54">
        <v>1692</v>
      </c>
      <c r="B1753" s="1221">
        <f>'Tax Sched 24'!B12</f>
        <v>35606</v>
      </c>
      <c r="C1753" s="13" t="s">
        <v>653</v>
      </c>
      <c r="D1753" s="13" t="str">
        <f t="shared" si="26"/>
        <v>Error?</v>
      </c>
    </row>
    <row r="1754" spans="1:5" x14ac:dyDescent="0.2">
      <c r="A1754" s="54">
        <v>1693</v>
      </c>
      <c r="B1754" s="1221">
        <f>'Tax Sched 24'!B14</f>
        <v>28466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2418238</v>
      </c>
      <c r="C1759" s="13" t="s">
        <v>653</v>
      </c>
      <c r="D1759" s="13" t="str">
        <f t="shared" si="26"/>
        <v>Error?</v>
      </c>
    </row>
    <row r="1760" spans="1:5" x14ac:dyDescent="0.2">
      <c r="A1760" s="54">
        <v>1699</v>
      </c>
      <c r="B1760" s="1221">
        <f>'Tax Sched 24'!D4</f>
        <v>1424247</v>
      </c>
      <c r="C1760" s="13" t="s">
        <v>653</v>
      </c>
      <c r="D1760" s="13" t="str">
        <f t="shared" si="26"/>
        <v>Error?</v>
      </c>
    </row>
    <row r="1761" spans="1:5" x14ac:dyDescent="0.2">
      <c r="A1761" s="54">
        <v>1700</v>
      </c>
      <c r="B1761" s="1221">
        <f>'Tax Sched 24'!D5</f>
        <v>267046</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142426</v>
      </c>
      <c r="C1763" s="13" t="s">
        <v>653</v>
      </c>
      <c r="D1763" s="13" t="str">
        <f t="shared" si="26"/>
        <v>Error?</v>
      </c>
    </row>
    <row r="1764" spans="1:5" x14ac:dyDescent="0.2">
      <c r="A1764" s="54">
        <v>1703</v>
      </c>
      <c r="B1764" s="1221">
        <f>'Tax Sched 24'!D8</f>
        <v>161619</v>
      </c>
      <c r="C1764" s="13" t="s">
        <v>653</v>
      </c>
      <c r="D1764" s="13" t="str">
        <f t="shared" si="26"/>
        <v>Error?</v>
      </c>
    </row>
    <row r="1765" spans="1:5" x14ac:dyDescent="0.2">
      <c r="A1765" s="54">
        <v>1704</v>
      </c>
      <c r="B1765" s="1221">
        <f>'Tax Sched 24'!D10</f>
        <v>35590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161619</v>
      </c>
      <c r="C1768" s="13" t="s">
        <v>653</v>
      </c>
      <c r="D1768" s="13" t="str">
        <f t="shared" si="26"/>
        <v>Error?</v>
      </c>
    </row>
    <row r="1769" spans="1:5" x14ac:dyDescent="0.2">
      <c r="A1769" s="54">
        <v>1708</v>
      </c>
      <c r="B1769" s="1221">
        <f>'Tax Sched 24'!D12</f>
        <v>35606</v>
      </c>
      <c r="C1769" s="13" t="s">
        <v>653</v>
      </c>
      <c r="D1769" s="13" t="str">
        <f t="shared" si="26"/>
        <v>Error?</v>
      </c>
    </row>
    <row r="1770" spans="1:5" x14ac:dyDescent="0.2">
      <c r="A1770" s="54">
        <v>1709</v>
      </c>
      <c r="B1770" s="1221">
        <f>'Tax Sched 24'!D14</f>
        <v>28466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2418238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1414148</v>
      </c>
      <c r="C1792" s="13" t="s">
        <v>653</v>
      </c>
      <c r="D1792" s="13" t="str">
        <f t="shared" si="27"/>
        <v>Error?</v>
      </c>
    </row>
    <row r="1793" spans="1:4" x14ac:dyDescent="0.2">
      <c r="A1793" s="54">
        <v>1732</v>
      </c>
      <c r="B1793" s="1221">
        <f>'Tax Sched 24'!F5</f>
        <v>265136</v>
      </c>
      <c r="C1793" s="13" t="s">
        <v>653</v>
      </c>
      <c r="D1793" s="13" t="str">
        <f t="shared" si="27"/>
        <v>Error?</v>
      </c>
    </row>
    <row r="1794" spans="1:4" x14ac:dyDescent="0.2">
      <c r="A1794" s="54">
        <v>1733</v>
      </c>
      <c r="B1794" s="1221">
        <f>'Tax Sched 24'!F6</f>
        <v>427720</v>
      </c>
      <c r="C1794" s="13" t="s">
        <v>653</v>
      </c>
      <c r="D1794" s="13" t="str">
        <f t="shared" si="27"/>
        <v>Error?</v>
      </c>
    </row>
    <row r="1795" spans="1:4" x14ac:dyDescent="0.2">
      <c r="A1795" s="54">
        <v>1734</v>
      </c>
      <c r="B1795" s="1221">
        <f>'Tax Sched 24'!F7</f>
        <v>141370</v>
      </c>
      <c r="C1795" s="13" t="s">
        <v>653</v>
      </c>
      <c r="D1795" s="13" t="str">
        <f t="shared" si="27"/>
        <v>Error?</v>
      </c>
    </row>
    <row r="1796" spans="1:4" x14ac:dyDescent="0.2">
      <c r="A1796" s="54">
        <v>1735</v>
      </c>
      <c r="B1796" s="1221">
        <f>'Tax Sched 24'!F8</f>
        <v>152022</v>
      </c>
      <c r="C1796" s="13" t="s">
        <v>653</v>
      </c>
      <c r="D1796" s="13" t="str">
        <f t="shared" si="27"/>
        <v>Error?</v>
      </c>
    </row>
    <row r="1797" spans="1:4" x14ac:dyDescent="0.2">
      <c r="A1797" s="54">
        <v>1736</v>
      </c>
      <c r="B1797" s="1221">
        <f>'Tax Sched 24'!F10</f>
        <v>34304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152022</v>
      </c>
      <c r="C1800" s="13" t="s">
        <v>653</v>
      </c>
      <c r="D1800" s="13" t="str">
        <f t="shared" si="27"/>
        <v>Error?</v>
      </c>
    </row>
    <row r="1801" spans="1:4" x14ac:dyDescent="0.2">
      <c r="A1801" s="54">
        <v>1740</v>
      </c>
      <c r="B1801" s="1221">
        <f>'Tax Sched 24'!F12</f>
        <v>35388</v>
      </c>
      <c r="C1801" s="13" t="s">
        <v>653</v>
      </c>
      <c r="D1801" s="13" t="str">
        <f t="shared" si="27"/>
        <v>Error?</v>
      </c>
    </row>
    <row r="1802" spans="1:4" x14ac:dyDescent="0.2">
      <c r="A1802" s="54">
        <v>1741</v>
      </c>
      <c r="B1802" s="1221">
        <f>'Tax Sched 24'!F14</f>
        <v>28256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1414148</v>
      </c>
      <c r="D1808" s="13" t="str">
        <f t="shared" si="27"/>
        <v>Error?</v>
      </c>
    </row>
    <row r="1809" spans="1:4" x14ac:dyDescent="0.2">
      <c r="A1809" s="54">
        <v>1748</v>
      </c>
      <c r="B1809" s="1221">
        <f>'Tax Sched 24'!E5</f>
        <v>265136</v>
      </c>
      <c r="D1809" s="13" t="str">
        <f t="shared" si="27"/>
        <v>Error?</v>
      </c>
    </row>
    <row r="1810" spans="1:4" x14ac:dyDescent="0.2">
      <c r="A1810" s="54">
        <v>1749</v>
      </c>
      <c r="B1810" s="1221">
        <f>'Tax Sched 24'!E6</f>
        <v>427720</v>
      </c>
      <c r="D1810" s="13" t="str">
        <f t="shared" si="27"/>
        <v>Error?</v>
      </c>
    </row>
    <row r="1811" spans="1:4" x14ac:dyDescent="0.2">
      <c r="A1811" s="54">
        <v>1750</v>
      </c>
      <c r="B1811" s="1221">
        <f>'Tax Sched 24'!E7</f>
        <v>141370</v>
      </c>
      <c r="D1811" s="13" t="str">
        <f t="shared" si="27"/>
        <v>Error?</v>
      </c>
    </row>
    <row r="1812" spans="1:4" x14ac:dyDescent="0.2">
      <c r="A1812" s="54">
        <v>1751</v>
      </c>
      <c r="B1812" s="1221">
        <f>'Tax Sched 24'!E8</f>
        <v>152022</v>
      </c>
      <c r="D1812" s="13" t="str">
        <f t="shared" si="27"/>
        <v>Error?</v>
      </c>
    </row>
    <row r="1813" spans="1:4" x14ac:dyDescent="0.2">
      <c r="A1813" s="54">
        <v>1752</v>
      </c>
      <c r="B1813" s="1221">
        <f>'Tax Sched 24'!E10</f>
        <v>34304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152022</v>
      </c>
      <c r="D1816" s="13" t="str">
        <f t="shared" si="27"/>
        <v>Error?</v>
      </c>
    </row>
    <row r="1817" spans="1:4" x14ac:dyDescent="0.2">
      <c r="A1817" s="54">
        <v>1756</v>
      </c>
      <c r="B1817" s="1221">
        <f>'Tax Sched 24'!E12</f>
        <v>35388</v>
      </c>
      <c r="D1817" s="13" t="str">
        <f t="shared" si="27"/>
        <v>Error?</v>
      </c>
    </row>
    <row r="1818" spans="1:4" x14ac:dyDescent="0.2">
      <c r="A1818" s="54">
        <v>1757</v>
      </c>
      <c r="B1818" s="1221">
        <f>'Tax Sched 24'!E14</f>
        <v>28256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2802388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2370000</v>
      </c>
      <c r="C1939" s="13" t="s">
        <v>653</v>
      </c>
      <c r="D1939" s="13" t="str">
        <f t="shared" si="29"/>
        <v>Error?</v>
      </c>
    </row>
    <row r="1940" spans="1:5" x14ac:dyDescent="0.2">
      <c r="A1940" s="54">
        <v>1879</v>
      </c>
      <c r="B1940" s="1221">
        <f>'Short-Term Long-Term Debt 25'!F49</f>
        <v>1000000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28466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28466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28466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218267</v>
      </c>
      <c r="D2008" s="13" t="str">
        <f t="shared" si="30"/>
        <v>Error?</v>
      </c>
    </row>
    <row r="2009" spans="1:4" x14ac:dyDescent="0.2">
      <c r="A2009" s="54">
        <v>1948</v>
      </c>
      <c r="B2009" s="1221">
        <f>'Cap Outlay Deprec 27'!C8</f>
        <v>21279165</v>
      </c>
      <c r="D2009" s="13" t="str">
        <f t="shared" si="30"/>
        <v>Error?</v>
      </c>
    </row>
    <row r="2010" spans="1:4" x14ac:dyDescent="0.2">
      <c r="A2010" s="54">
        <v>1949</v>
      </c>
      <c r="B2010" s="1221">
        <f>'Cap Outlay Deprec 27'!C10</f>
        <v>3562085</v>
      </c>
      <c r="D2010" s="13" t="str">
        <f t="shared" si="30"/>
        <v>Error?</v>
      </c>
    </row>
    <row r="2011" spans="1:4" x14ac:dyDescent="0.2">
      <c r="A2011" s="54">
        <v>1950</v>
      </c>
      <c r="B2011" s="1221">
        <f>'Cap Outlay Deprec 27'!C12</f>
        <v>3874080</v>
      </c>
      <c r="D2011" s="13" t="str">
        <f t="shared" si="30"/>
        <v>Error?</v>
      </c>
    </row>
    <row r="2012" spans="1:4" x14ac:dyDescent="0.2">
      <c r="A2012" s="54">
        <v>1951</v>
      </c>
      <c r="B2012" s="1221">
        <f>'Cap Outlay Deprec 27'!C13</f>
        <v>109784</v>
      </c>
      <c r="D2012" s="13" t="str">
        <f t="shared" si="30"/>
        <v>Error?</v>
      </c>
    </row>
    <row r="2013" spans="1:4" x14ac:dyDescent="0.2">
      <c r="A2013" s="54">
        <v>1952</v>
      </c>
      <c r="B2013" s="1221">
        <f>'Cap Outlay Deprec 27'!C16</f>
        <v>29043381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72120</v>
      </c>
      <c r="D2016" s="13" t="str">
        <f t="shared" si="30"/>
        <v>Error?</v>
      </c>
    </row>
    <row r="2017" spans="1:4" x14ac:dyDescent="0.2">
      <c r="A2017" s="54">
        <v>1956</v>
      </c>
      <c r="B2017" s="1221">
        <f>'Cap Outlay Deprec 27'!D12</f>
        <v>223530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295650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218267</v>
      </c>
      <c r="C2026" s="13" t="s">
        <v>653</v>
      </c>
      <c r="D2026" s="13" t="str">
        <f t="shared" si="30"/>
        <v>Error?</v>
      </c>
    </row>
    <row r="2027" spans="1:4" x14ac:dyDescent="0.2">
      <c r="A2027" s="54">
        <v>1966</v>
      </c>
      <c r="B2027" s="1221">
        <f>'Cap Outlay Deprec 27'!F8</f>
        <v>21279165</v>
      </c>
      <c r="C2027" s="13" t="s">
        <v>653</v>
      </c>
      <c r="D2027" s="13" t="str">
        <f t="shared" si="30"/>
        <v>Error?</v>
      </c>
    </row>
    <row r="2028" spans="1:4" x14ac:dyDescent="0.2">
      <c r="A2028" s="54">
        <v>1967</v>
      </c>
      <c r="B2028" s="1221">
        <f>'Cap Outlay Deprec 27'!F10</f>
        <v>3634205</v>
      </c>
      <c r="C2028" s="13" t="s">
        <v>653</v>
      </c>
      <c r="D2028" s="13" t="str">
        <f t="shared" si="30"/>
        <v>Error?</v>
      </c>
    </row>
    <row r="2029" spans="1:4" x14ac:dyDescent="0.2">
      <c r="A2029" s="54">
        <v>1968</v>
      </c>
      <c r="B2029" s="1221">
        <f>'Cap Outlay Deprec 27'!F12</f>
        <v>4097610</v>
      </c>
      <c r="C2029" s="13" t="s">
        <v>653</v>
      </c>
      <c r="D2029" s="13" t="str">
        <f t="shared" si="30"/>
        <v>Error?</v>
      </c>
    </row>
    <row r="2030" spans="1:4" x14ac:dyDescent="0.2">
      <c r="A2030" s="54">
        <v>1969</v>
      </c>
      <c r="B2030" s="1221">
        <f>'Cap Outlay Deprec 27'!F13</f>
        <v>109784</v>
      </c>
      <c r="C2030" s="13" t="s">
        <v>653</v>
      </c>
      <c r="D2030" s="13" t="str">
        <f t="shared" si="30"/>
        <v>Error?</v>
      </c>
    </row>
    <row r="2031" spans="1:4" x14ac:dyDescent="0.2">
      <c r="A2031" s="54">
        <v>1970</v>
      </c>
      <c r="B2031" s="1221">
        <f>'Cap Outlay Deprec 27'!F16</f>
        <v>29339031</v>
      </c>
      <c r="C2031" s="13" t="s">
        <v>653</v>
      </c>
      <c r="D2031" s="13" t="str">
        <f t="shared" si="30"/>
        <v>Error?</v>
      </c>
    </row>
    <row r="2032" spans="1:4" x14ac:dyDescent="0.2">
      <c r="A2032" s="82">
        <v>1971</v>
      </c>
      <c r="D2032" s="13" t="str">
        <f t="shared" si="30"/>
        <v>OK</v>
      </c>
    </row>
    <row r="2033" spans="1:4" x14ac:dyDescent="0.2">
      <c r="A2033" s="54">
        <v>1972</v>
      </c>
      <c r="B2033" s="1221">
        <f>'Cap Outlay Deprec 27'!H8</f>
        <v>10297550</v>
      </c>
      <c r="D2033" s="13" t="str">
        <f t="shared" si="30"/>
        <v>Error?</v>
      </c>
    </row>
    <row r="2034" spans="1:4" x14ac:dyDescent="0.2">
      <c r="A2034" s="54">
        <v>1973</v>
      </c>
      <c r="B2034" s="1221">
        <f>'Cap Outlay Deprec 27'!H10</f>
        <v>1185569</v>
      </c>
      <c r="D2034" s="13" t="str">
        <f t="shared" si="30"/>
        <v>Error?</v>
      </c>
    </row>
    <row r="2035" spans="1:4" x14ac:dyDescent="0.2">
      <c r="A2035" s="54">
        <v>1974</v>
      </c>
      <c r="B2035" s="1221">
        <f>'Cap Outlay Deprec 27'!H12</f>
        <v>3546497</v>
      </c>
      <c r="D2035" s="13" t="str">
        <f t="shared" si="30"/>
        <v>Error?</v>
      </c>
    </row>
    <row r="2036" spans="1:4" x14ac:dyDescent="0.2">
      <c r="A2036" s="54">
        <v>1975</v>
      </c>
      <c r="B2036" s="1221">
        <f>'Cap Outlay Deprec 27'!H13</f>
        <v>107624</v>
      </c>
      <c r="D2036" s="13" t="str">
        <f t="shared" si="30"/>
        <v>Error?</v>
      </c>
    </row>
    <row r="2037" spans="1:4" x14ac:dyDescent="0.2">
      <c r="A2037" s="54">
        <v>1976</v>
      </c>
      <c r="B2037" s="1221">
        <f>'Cap Outlay Deprec 27'!H16</f>
        <v>15137240</v>
      </c>
      <c r="C2037" s="13" t="s">
        <v>653</v>
      </c>
      <c r="D2037" s="13" t="str">
        <f t="shared" si="30"/>
        <v>Error?</v>
      </c>
    </row>
    <row r="2038" spans="1:4" x14ac:dyDescent="0.2">
      <c r="A2038" s="82">
        <v>1977</v>
      </c>
      <c r="D2038" s="13" t="str">
        <f t="shared" si="30"/>
        <v>OK</v>
      </c>
    </row>
    <row r="2039" spans="1:4" x14ac:dyDescent="0.2">
      <c r="A2039" s="54">
        <v>1978</v>
      </c>
      <c r="B2039" s="1221">
        <f>'Cap Outlay Deprec 27'!I8</f>
        <v>425583</v>
      </c>
      <c r="D2039" s="13" t="str">
        <f t="shared" si="30"/>
        <v>Error?</v>
      </c>
    </row>
    <row r="2040" spans="1:4" x14ac:dyDescent="0.2">
      <c r="A2040" s="54">
        <v>1979</v>
      </c>
      <c r="B2040" s="1221">
        <f>'Cap Outlay Deprec 27'!I10</f>
        <v>178942</v>
      </c>
      <c r="D2040" s="13" t="str">
        <f t="shared" si="30"/>
        <v>Error?</v>
      </c>
    </row>
    <row r="2041" spans="1:4" x14ac:dyDescent="0.2">
      <c r="A2041" s="54">
        <v>1980</v>
      </c>
      <c r="B2041" s="1221">
        <f>'Cap Outlay Deprec 27'!I12</f>
        <v>79043</v>
      </c>
      <c r="D2041" s="13" t="str">
        <f t="shared" si="30"/>
        <v>Error?</v>
      </c>
    </row>
    <row r="2042" spans="1:4" x14ac:dyDescent="0.2">
      <c r="A2042" s="54">
        <v>1981</v>
      </c>
      <c r="B2042" s="1221">
        <f>'Cap Outlay Deprec 27'!I13</f>
        <v>1440</v>
      </c>
      <c r="D2042" s="13" t="str">
        <f t="shared" si="30"/>
        <v>Error?</v>
      </c>
    </row>
    <row r="2043" spans="1:4" x14ac:dyDescent="0.2">
      <c r="A2043" s="54">
        <v>1982</v>
      </c>
      <c r="B2043" s="1221">
        <f>'Cap Outlay Deprec 27'!I16</f>
        <v>685008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10723133</v>
      </c>
      <c r="C2051" s="13" t="s">
        <v>653</v>
      </c>
      <c r="D2051" s="13" t="str">
        <f t="shared" si="31"/>
        <v>Error?</v>
      </c>
    </row>
    <row r="2052" spans="1:4" x14ac:dyDescent="0.2">
      <c r="A2052" s="54">
        <v>1991</v>
      </c>
      <c r="B2052" s="1221">
        <f>'Cap Outlay Deprec 27'!K10</f>
        <v>1364511</v>
      </c>
      <c r="C2052" s="13" t="s">
        <v>653</v>
      </c>
      <c r="D2052" s="13" t="str">
        <f t="shared" si="31"/>
        <v>Error?</v>
      </c>
    </row>
    <row r="2053" spans="1:4" x14ac:dyDescent="0.2">
      <c r="A2053" s="54">
        <v>1992</v>
      </c>
      <c r="B2053" s="1221">
        <f>'Cap Outlay Deprec 27'!K12</f>
        <v>3625540</v>
      </c>
      <c r="C2053" s="13" t="s">
        <v>653</v>
      </c>
      <c r="D2053" s="13" t="str">
        <f t="shared" si="31"/>
        <v>Error?</v>
      </c>
    </row>
    <row r="2054" spans="1:4" x14ac:dyDescent="0.2">
      <c r="A2054" s="54">
        <v>1993</v>
      </c>
      <c r="B2054" s="1221">
        <f>'Cap Outlay Deprec 27'!K13</f>
        <v>109064</v>
      </c>
      <c r="C2054" s="13" t="s">
        <v>653</v>
      </c>
      <c r="D2054" s="13" t="str">
        <f t="shared" si="31"/>
        <v>Error?</v>
      </c>
    </row>
    <row r="2055" spans="1:4" x14ac:dyDescent="0.2">
      <c r="A2055" s="54">
        <v>1994</v>
      </c>
      <c r="B2055" s="1221">
        <f>'Cap Outlay Deprec 27'!K16</f>
        <v>15822248</v>
      </c>
      <c r="C2055" s="13" t="s">
        <v>653</v>
      </c>
      <c r="D2055" s="13" t="str">
        <f t="shared" si="31"/>
        <v>Error?</v>
      </c>
    </row>
    <row r="2056" spans="1:4" x14ac:dyDescent="0.2">
      <c r="A2056" s="54">
        <v>1995</v>
      </c>
      <c r="B2056" s="1221">
        <f>'Cap Outlay Deprec 27'!L5</f>
        <v>218267</v>
      </c>
      <c r="C2056" s="13" t="s">
        <v>653</v>
      </c>
      <c r="D2056" s="13" t="str">
        <f t="shared" si="31"/>
        <v>Error?</v>
      </c>
    </row>
    <row r="2057" spans="1:4" x14ac:dyDescent="0.2">
      <c r="A2057" s="54">
        <v>1996</v>
      </c>
      <c r="B2057" s="1221">
        <f>'Cap Outlay Deprec 27'!L8</f>
        <v>10556032</v>
      </c>
      <c r="C2057" s="13" t="s">
        <v>653</v>
      </c>
      <c r="D2057" s="13" t="str">
        <f t="shared" si="31"/>
        <v>Error?</v>
      </c>
    </row>
    <row r="2058" spans="1:4" x14ac:dyDescent="0.2">
      <c r="A2058" s="54">
        <v>1997</v>
      </c>
      <c r="B2058" s="1221">
        <f>'Cap Outlay Deprec 27'!L10</f>
        <v>2269694</v>
      </c>
      <c r="C2058" s="13" t="s">
        <v>653</v>
      </c>
      <c r="D2058" s="13" t="str">
        <f t="shared" si="31"/>
        <v>Error?</v>
      </c>
    </row>
    <row r="2059" spans="1:4" x14ac:dyDescent="0.2">
      <c r="A2059" s="54">
        <v>1998</v>
      </c>
      <c r="B2059" s="1221">
        <f>'Cap Outlay Deprec 27'!L12</f>
        <v>472070</v>
      </c>
      <c r="C2059" s="13" t="s">
        <v>653</v>
      </c>
      <c r="D2059" s="13" t="str">
        <f t="shared" si="31"/>
        <v>Error?</v>
      </c>
    </row>
    <row r="2060" spans="1:4" x14ac:dyDescent="0.2">
      <c r="A2060" s="54">
        <v>1999</v>
      </c>
      <c r="B2060" s="1221">
        <f>'Cap Outlay Deprec 27'!L13</f>
        <v>720</v>
      </c>
      <c r="C2060" s="13" t="s">
        <v>653</v>
      </c>
      <c r="D2060" s="13" t="str">
        <f t="shared" si="31"/>
        <v>Error?</v>
      </c>
    </row>
    <row r="2061" spans="1:4" x14ac:dyDescent="0.2">
      <c r="A2061" s="54">
        <v>2000</v>
      </c>
      <c r="B2061" s="1221">
        <f>'Cap Outlay Deprec 27'!L16</f>
        <v>13516783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117793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126693</v>
      </c>
      <c r="C2088" s="13" t="s">
        <v>653</v>
      </c>
      <c r="D2088" s="13" t="str">
        <f t="shared" si="31"/>
        <v>Error?</v>
      </c>
    </row>
    <row r="2089" spans="1:4" x14ac:dyDescent="0.2">
      <c r="A2089" s="54">
        <v>2028</v>
      </c>
      <c r="B2089" s="1221">
        <f>'Expenditures 15-22'!K92</f>
        <v>43009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1239460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2449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273342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2039341</v>
      </c>
      <c r="C2551" s="13" t="s">
        <v>653</v>
      </c>
      <c r="D2551" s="13" t="str">
        <f t="shared" si="38"/>
        <v>Error?</v>
      </c>
    </row>
    <row r="2552" spans="1:4" x14ac:dyDescent="0.2">
      <c r="A2552" s="82">
        <v>2491</v>
      </c>
      <c r="D2552" s="13" t="str">
        <f t="shared" si="38"/>
        <v>OK</v>
      </c>
    </row>
    <row r="2553" spans="1:4" x14ac:dyDescent="0.2">
      <c r="A2553" s="54">
        <v>2492</v>
      </c>
      <c r="B2553" s="1221">
        <f>'Acct Summary 7-8'!C6</f>
        <v>9533971</v>
      </c>
      <c r="C2553" s="13" t="s">
        <v>653</v>
      </c>
      <c r="D2553" s="13" t="str">
        <f t="shared" si="38"/>
        <v>Error?</v>
      </c>
    </row>
    <row r="2554" spans="1:4" x14ac:dyDescent="0.2">
      <c r="A2554" s="54">
        <v>2493</v>
      </c>
      <c r="B2554" s="1221">
        <f>'Acct Summary 7-8'!C7</f>
        <v>2171390</v>
      </c>
      <c r="C2554" s="13" t="s">
        <v>653</v>
      </c>
      <c r="D2554" s="13" t="str">
        <f t="shared" si="38"/>
        <v>Error?</v>
      </c>
    </row>
    <row r="2555" spans="1:4" x14ac:dyDescent="0.2">
      <c r="A2555" s="54">
        <v>2494</v>
      </c>
      <c r="B2555" s="1221">
        <f>'Acct Summary 7-8'!C8</f>
        <v>13744702</v>
      </c>
      <c r="C2555" s="13" t="s">
        <v>653</v>
      </c>
      <c r="D2555" s="13" t="str">
        <f t="shared" si="38"/>
        <v>Error?</v>
      </c>
    </row>
    <row r="2556" spans="1:4" x14ac:dyDescent="0.2">
      <c r="A2556" s="54">
        <v>2495</v>
      </c>
      <c r="B2556" s="1221">
        <f>'Acct Summary 7-8'!C12</f>
        <v>10817406</v>
      </c>
      <c r="C2556" s="13" t="s">
        <v>653</v>
      </c>
      <c r="D2556" s="13" t="str">
        <f t="shared" si="38"/>
        <v>Error?</v>
      </c>
    </row>
    <row r="2557" spans="1:4" x14ac:dyDescent="0.2">
      <c r="A2557" s="54">
        <v>2496</v>
      </c>
      <c r="B2557" s="1221">
        <f>'Acct Summary 7-8'!C13</f>
        <v>3753043</v>
      </c>
      <c r="C2557" s="13" t="s">
        <v>653</v>
      </c>
      <c r="D2557" s="13" t="str">
        <f t="shared" si="38"/>
        <v>Error?</v>
      </c>
    </row>
    <row r="2558" spans="1:4" x14ac:dyDescent="0.2">
      <c r="A2558" s="54">
        <v>2497</v>
      </c>
      <c r="B2558" s="1221">
        <f>'Acct Summary 7-8'!C14</f>
        <v>46657</v>
      </c>
      <c r="C2558" s="13" t="s">
        <v>653</v>
      </c>
      <c r="D2558" s="13" t="str">
        <f t="shared" si="38"/>
        <v>Error?</v>
      </c>
    </row>
    <row r="2559" spans="1:4" x14ac:dyDescent="0.2">
      <c r="A2559" s="54">
        <v>2498</v>
      </c>
      <c r="B2559" s="1221">
        <f>'Acct Summary 7-8'!C15</f>
        <v>169702</v>
      </c>
      <c r="C2559" s="13" t="s">
        <v>653</v>
      </c>
      <c r="D2559" s="13" t="str">
        <f t="shared" ref="D2559:D2622" si="39">IF(ISBLANK(B2559),"OK",IF(A2559-B2559=0,"OK","Error?"))</f>
        <v>Error?</v>
      </c>
    </row>
    <row r="2560" spans="1:4" x14ac:dyDescent="0.2">
      <c r="A2560" s="54">
        <v>2499</v>
      </c>
      <c r="B2560" s="1221">
        <f>'Acct Summary 7-8'!C16</f>
        <v>9803</v>
      </c>
      <c r="C2560" s="13" t="s">
        <v>653</v>
      </c>
      <c r="D2560" s="13" t="str">
        <f t="shared" si="39"/>
        <v>Error?</v>
      </c>
    </row>
    <row r="2561" spans="1:4" x14ac:dyDescent="0.2">
      <c r="A2561" s="54">
        <v>2500</v>
      </c>
      <c r="B2561" s="1221">
        <f>'Acct Summary 7-8'!C17</f>
        <v>14796611</v>
      </c>
      <c r="C2561" s="13" t="s">
        <v>653</v>
      </c>
      <c r="D2561" s="13" t="str">
        <f t="shared" si="39"/>
        <v>Error?</v>
      </c>
    </row>
    <row r="2562" spans="1:4" x14ac:dyDescent="0.2">
      <c r="A2562" s="54">
        <v>2501</v>
      </c>
      <c r="B2562" s="1221">
        <f>'Acct Summary 7-8'!C20</f>
        <v>-1051909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298820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298820</v>
      </c>
      <c r="C2568" s="13" t="s">
        <v>653</v>
      </c>
      <c r="D2568" s="13" t="str">
        <f t="shared" si="39"/>
        <v>Error?</v>
      </c>
    </row>
    <row r="2569" spans="1:4" x14ac:dyDescent="0.2">
      <c r="A2569" s="54">
        <v>2508</v>
      </c>
      <c r="B2569" s="1221">
        <f>'Acct Summary 7-8'!D13</f>
        <v>235437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235437</v>
      </c>
      <c r="C2573" s="13" t="s">
        <v>653</v>
      </c>
      <c r="D2573" s="13" t="str">
        <f t="shared" si="39"/>
        <v>Error?</v>
      </c>
    </row>
    <row r="2574" spans="1:4" x14ac:dyDescent="0.2">
      <c r="A2574" s="54">
        <v>2513</v>
      </c>
      <c r="B2574" s="1221">
        <f>'Acct Summary 7-8'!D20</f>
        <v>63383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142426</v>
      </c>
      <c r="C2591" s="13" t="s">
        <v>653</v>
      </c>
      <c r="D2591" s="13" t="str">
        <f t="shared" si="39"/>
        <v>Error?</v>
      </c>
    </row>
    <row r="2592" spans="1:4" x14ac:dyDescent="0.2">
      <c r="A2592" s="82">
        <v>2531</v>
      </c>
      <c r="D2592" s="13" t="str">
        <f t="shared" si="39"/>
        <v>OK</v>
      </c>
    </row>
    <row r="2593" spans="1:4" x14ac:dyDescent="0.2">
      <c r="A2593" s="54">
        <v>2532</v>
      </c>
      <c r="B2593" s="1221">
        <f>'Acct Summary 7-8'!F6</f>
        <v>762638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905064</v>
      </c>
      <c r="C2595" s="13" t="s">
        <v>653</v>
      </c>
      <c r="D2595" s="13" t="str">
        <f t="shared" si="39"/>
        <v>Error?</v>
      </c>
    </row>
    <row r="2596" spans="1:4" x14ac:dyDescent="0.2">
      <c r="A2596" s="54">
        <v>2535</v>
      </c>
      <c r="B2596" s="1221">
        <f>'Acct Summary 7-8'!F13</f>
        <v>854106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854106</v>
      </c>
      <c r="C2600" s="13" t="s">
        <v>653</v>
      </c>
      <c r="D2600" s="13" t="str">
        <f t="shared" si="39"/>
        <v>Error?</v>
      </c>
    </row>
    <row r="2601" spans="1:4" x14ac:dyDescent="0.2">
      <c r="A2601" s="54">
        <v>2540</v>
      </c>
      <c r="B2601" s="1221">
        <f>'Acct Summary 7-8'!F20</f>
        <v>50958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423275</v>
      </c>
      <c r="C2603" s="13" t="s">
        <v>653</v>
      </c>
      <c r="D2603" s="13" t="str">
        <f t="shared" si="39"/>
        <v>Error?</v>
      </c>
    </row>
    <row r="2604" spans="1:4" x14ac:dyDescent="0.2">
      <c r="A2604" s="54">
        <v>2543</v>
      </c>
      <c r="B2604" s="1221">
        <f>'Acct Summary 7-8'!G6</f>
        <v>60000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483275</v>
      </c>
      <c r="C2606" s="13" t="s">
        <v>653</v>
      </c>
      <c r="D2606" s="13" t="str">
        <f t="shared" si="39"/>
        <v>Error?</v>
      </c>
    </row>
    <row r="2607" spans="1:4" x14ac:dyDescent="0.2">
      <c r="A2607" s="54">
        <v>2546</v>
      </c>
      <c r="B2607" s="1221">
        <f>'Acct Summary 7-8'!G12</f>
        <v>273491</v>
      </c>
      <c r="C2607" s="13" t="s">
        <v>653</v>
      </c>
      <c r="D2607" s="13" t="str">
        <f t="shared" si="39"/>
        <v>Error?</v>
      </c>
    </row>
    <row r="2608" spans="1:4" x14ac:dyDescent="0.2">
      <c r="A2608" s="54">
        <v>2547</v>
      </c>
      <c r="B2608" s="1221">
        <f>'Acct Summary 7-8'!G13</f>
        <v>211102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484593</v>
      </c>
      <c r="C2612" s="13" t="s">
        <v>653</v>
      </c>
      <c r="D2612" s="13" t="str">
        <f t="shared" si="39"/>
        <v>Error?</v>
      </c>
    </row>
    <row r="2613" spans="1:4" x14ac:dyDescent="0.2">
      <c r="A2613" s="54">
        <v>2552</v>
      </c>
      <c r="B2613" s="1221">
        <f>'Acct Summary 7-8'!G20</f>
        <v>-1318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346511</v>
      </c>
      <c r="C2634" s="13" t="s">
        <v>653</v>
      </c>
      <c r="D2634" s="13" t="str">
        <f t="shared" si="40"/>
        <v>Error?</v>
      </c>
    </row>
    <row r="2635" spans="1:4" x14ac:dyDescent="0.2">
      <c r="A2635" s="54">
        <v>2574</v>
      </c>
      <c r="B2635" s="1221">
        <f>'Acct Summary 7-8'!E17</f>
        <v>346511</v>
      </c>
      <c r="C2635" s="13" t="s">
        <v>653</v>
      </c>
      <c r="D2635" s="13" t="str">
        <f t="shared" si="40"/>
        <v>Error?</v>
      </c>
    </row>
    <row r="2636" spans="1:4" x14ac:dyDescent="0.2">
      <c r="A2636" s="54">
        <v>2575</v>
      </c>
      <c r="B2636" s="1221">
        <f>'Acct Summary 7-8'!E20</f>
        <v>-346511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660388</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660388</v>
      </c>
      <c r="C2658" s="13" t="s">
        <v>653</v>
      </c>
      <c r="D2658" s="13" t="str">
        <f t="shared" si="40"/>
        <v>Error?</v>
      </c>
    </row>
    <row r="2659" spans="1:4" x14ac:dyDescent="0.2">
      <c r="A2659" s="54">
        <v>2598</v>
      </c>
      <c r="B2659" s="1221">
        <f>'Acct Summary 7-8'!H13</f>
        <v>38881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38881</v>
      </c>
      <c r="C2661" s="13" t="s">
        <v>653</v>
      </c>
      <c r="D2661" s="13" t="str">
        <f t="shared" si="40"/>
        <v>Error?</v>
      </c>
    </row>
    <row r="2662" spans="1:4" x14ac:dyDescent="0.2">
      <c r="A2662" s="54">
        <v>2601</v>
      </c>
      <c r="B2662" s="1221">
        <f>'Acct Summary 7-8'!H20</f>
        <v>621507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8900</v>
      </c>
      <c r="C2789" s="13" t="s">
        <v>653</v>
      </c>
      <c r="D2789" s="13" t="str">
        <f t="shared" si="42"/>
        <v>Error?</v>
      </c>
    </row>
    <row r="2790" spans="1:4" x14ac:dyDescent="0.2">
      <c r="A2790" s="54">
        <v>2729</v>
      </c>
      <c r="B2790" s="1221">
        <f>'Expenditures 15-22'!E102</f>
        <v>8900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9803</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9803</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11796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411520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11796</v>
      </c>
      <c r="D2912" s="13" t="str">
        <f t="shared" si="44"/>
        <v>Error?</v>
      </c>
    </row>
    <row r="2913" spans="1:4" x14ac:dyDescent="0.2">
      <c r="A2913" s="54">
        <v>2852</v>
      </c>
      <c r="B2913" s="1221">
        <f>'Assets-Liab 5-6'!I41</f>
        <v>11796</v>
      </c>
      <c r="C2913" s="13" t="s">
        <v>653</v>
      </c>
      <c r="D2913" s="13" t="str">
        <f t="shared" si="44"/>
        <v>Error?</v>
      </c>
    </row>
    <row r="2914" spans="1:4" x14ac:dyDescent="0.2">
      <c r="A2914" s="54">
        <v>2853</v>
      </c>
      <c r="B2914" s="1221">
        <f>'Assets-Liab 5-6'!L33</f>
        <v>411520</v>
      </c>
      <c r="D2914" s="13" t="str">
        <f t="shared" si="44"/>
        <v>Error?</v>
      </c>
    </row>
    <row r="2915" spans="1:4" x14ac:dyDescent="0.2">
      <c r="A2915" s="82">
        <v>2854</v>
      </c>
      <c r="D2915" s="13" t="str">
        <f t="shared" si="44"/>
        <v>OK</v>
      </c>
    </row>
    <row r="2916" spans="1:4" x14ac:dyDescent="0.2">
      <c r="A2916" s="54">
        <v>2855</v>
      </c>
      <c r="B2916" s="1221">
        <f>'Assets-Liab 5-6'!L34</f>
        <v>411520</v>
      </c>
      <c r="C2916" s="13" t="s">
        <v>653</v>
      </c>
      <c r="D2916" s="13" t="str">
        <f t="shared" si="44"/>
        <v>Error?</v>
      </c>
    </row>
    <row r="2917" spans="1:4" x14ac:dyDescent="0.2">
      <c r="A2917" s="54">
        <v>2856</v>
      </c>
      <c r="B2917" s="1221">
        <f>'Assets-Liab 5-6'!L41</f>
        <v>411520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8900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117793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117793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8900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360221</v>
      </c>
      <c r="D3055" s="13" t="str">
        <f t="shared" si="46"/>
        <v>Error?</v>
      </c>
    </row>
    <row r="3056" spans="1:4" x14ac:dyDescent="0.2">
      <c r="A3056" s="54">
        <v>2995</v>
      </c>
      <c r="B3056" s="1221">
        <f>'Expenditures 15-22'!D10</f>
        <v>158335</v>
      </c>
      <c r="D3056" s="13" t="str">
        <f t="shared" si="46"/>
        <v>Error?</v>
      </c>
    </row>
    <row r="3057" spans="1:4" x14ac:dyDescent="0.2">
      <c r="A3057" s="54">
        <v>2996</v>
      </c>
      <c r="B3057" s="1221">
        <f>'Expenditures 15-22'!E10</f>
        <v>31194</v>
      </c>
      <c r="D3057" s="13" t="str">
        <f t="shared" si="46"/>
        <v>Error?</v>
      </c>
    </row>
    <row r="3058" spans="1:4" x14ac:dyDescent="0.2">
      <c r="A3058" s="54">
        <v>2997</v>
      </c>
      <c r="B3058" s="1221">
        <f>'Expenditures 15-22'!F10</f>
        <v>50511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600261</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36064</v>
      </c>
      <c r="C3225" s="13" t="s">
        <v>653</v>
      </c>
      <c r="D3225" s="13" t="str">
        <f t="shared" si="49"/>
        <v>Error?</v>
      </c>
    </row>
    <row r="3226" spans="1:4" x14ac:dyDescent="0.2">
      <c r="A3226" s="54">
        <v>3165</v>
      </c>
      <c r="B3226" s="1221">
        <f>'Acct Summary 7-8'!I8</f>
        <v>36064</v>
      </c>
      <c r="C3226" s="13" t="s">
        <v>653</v>
      </c>
      <c r="D3226" s="13" t="str">
        <f t="shared" si="49"/>
        <v>Error?</v>
      </c>
    </row>
    <row r="3227" spans="1:4" x14ac:dyDescent="0.2">
      <c r="A3227" s="54">
        <v>3166</v>
      </c>
      <c r="B3227" s="1221">
        <f>'Acct Summary 7-8'!I20</f>
        <v>36064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1239460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1239460</v>
      </c>
      <c r="C3232" s="13" t="s">
        <v>653</v>
      </c>
      <c r="D3232" s="13" t="str">
        <f t="shared" si="49"/>
        <v>Error?</v>
      </c>
    </row>
    <row r="3233" spans="1:4" x14ac:dyDescent="0.2">
      <c r="A3233" s="54">
        <v>3172</v>
      </c>
      <c r="B3233" s="1221">
        <f>'Acct Summary 7-8'!C78</f>
        <v>187551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63383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50958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-1318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346511</v>
      </c>
      <c r="D3273" s="13" t="str">
        <f t="shared" si="50"/>
        <v>Error?</v>
      </c>
    </row>
    <row r="3274" spans="1:4" x14ac:dyDescent="0.2">
      <c r="A3274" s="54">
        <v>3213</v>
      </c>
      <c r="B3274" s="1221">
        <f>'Acct Summary 7-8'!E44</f>
        <v>346511</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346511</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346511</v>
      </c>
      <c r="D3297" s="13" t="str">
        <f t="shared" si="50"/>
        <v>Error?</v>
      </c>
    </row>
    <row r="3298" spans="1:4" x14ac:dyDescent="0.2">
      <c r="A3298" s="54">
        <v>3237</v>
      </c>
      <c r="B3298" s="1221">
        <f>'Acct Summary 7-8'!H76</f>
        <v>346511</v>
      </c>
      <c r="C3298" s="13" t="s">
        <v>653</v>
      </c>
      <c r="D3298" s="13" t="str">
        <f t="shared" si="50"/>
        <v>Error?</v>
      </c>
    </row>
    <row r="3299" spans="1:4" x14ac:dyDescent="0.2">
      <c r="A3299" s="54">
        <v>3238</v>
      </c>
      <c r="B3299" s="1221">
        <f>'Acct Summary 7-8'!H77</f>
        <v>-346511</v>
      </c>
      <c r="C3299" s="13" t="s">
        <v>653</v>
      </c>
      <c r="D3299" s="13" t="str">
        <f t="shared" si="50"/>
        <v>Error?</v>
      </c>
    </row>
    <row r="3300" spans="1:4" x14ac:dyDescent="0.2">
      <c r="A3300" s="54">
        <v>3239</v>
      </c>
      <c r="B3300" s="1221">
        <f>'Acct Summary 7-8'!H78</f>
        <v>274996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1000000</v>
      </c>
      <c r="C3317" s="13" t="s">
        <v>653</v>
      </c>
      <c r="D3317" s="13" t="str">
        <f t="shared" si="50"/>
        <v>Error?</v>
      </c>
    </row>
    <row r="3318" spans="1:4" x14ac:dyDescent="0.2">
      <c r="A3318" s="54">
        <v>3257</v>
      </c>
      <c r="B3318" s="1221">
        <f>'Acct Summary 7-8'!I76</f>
        <v>1239460</v>
      </c>
      <c r="C3318" s="13" t="s">
        <v>653</v>
      </c>
      <c r="D3318" s="13" t="str">
        <f t="shared" si="50"/>
        <v>Error?</v>
      </c>
    </row>
    <row r="3319" spans="1:4" x14ac:dyDescent="0.2">
      <c r="A3319" s="54">
        <v>3258</v>
      </c>
      <c r="B3319" s="1221">
        <f>'Acct Summary 7-8'!I77</f>
        <v>-239460</v>
      </c>
      <c r="C3319" s="13" t="s">
        <v>653</v>
      </c>
      <c r="D3319" s="13" t="str">
        <f t="shared" si="50"/>
        <v>Error?</v>
      </c>
    </row>
    <row r="3320" spans="1:4" x14ac:dyDescent="0.2">
      <c r="A3320" s="54">
        <v>3259</v>
      </c>
      <c r="B3320" s="1221">
        <f>'Acct Summary 7-8'!I78</f>
        <v>-203396</v>
      </c>
      <c r="C3320" s="13" t="s">
        <v>653</v>
      </c>
      <c r="D3320" s="13" t="str">
        <f t="shared" si="50"/>
        <v>Error?</v>
      </c>
    </row>
    <row r="3321" spans="1:4" x14ac:dyDescent="0.2">
      <c r="A3321" s="54">
        <v>3260</v>
      </c>
      <c r="B3321" s="1221">
        <f>'Acct Summary 7-8'!I79</f>
        <v>215192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11796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2132468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443463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35788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14822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22316</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260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2672606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133678</v>
      </c>
      <c r="D3387" s="13" t="str">
        <f t="shared" si="51"/>
        <v>Error?</v>
      </c>
    </row>
    <row r="3388" spans="1:4" x14ac:dyDescent="0.2">
      <c r="A3388" s="54">
        <v>3327</v>
      </c>
      <c r="B3388" s="1221">
        <f>'Expenditures 15-22'!D211</f>
        <v>132934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133678</v>
      </c>
      <c r="C3390" s="13" t="s">
        <v>653</v>
      </c>
      <c r="D3390" s="13" t="str">
        <f t="shared" si="51"/>
        <v>Error?</v>
      </c>
    </row>
    <row r="3391" spans="1:4" x14ac:dyDescent="0.2">
      <c r="A3391" s="54">
        <v>3330</v>
      </c>
      <c r="B3391" s="1221">
        <f>'Expenditures 15-22'!K211</f>
        <v>132934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160712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314158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1204</v>
      </c>
      <c r="D3417" s="13" t="str">
        <f t="shared" si="52"/>
        <v>Error?</v>
      </c>
    </row>
    <row r="3418" spans="1:4" x14ac:dyDescent="0.2">
      <c r="A3418" s="82">
        <v>3357</v>
      </c>
      <c r="D3418" s="13" t="str">
        <f t="shared" si="52"/>
        <v>OK</v>
      </c>
    </row>
    <row r="3419" spans="1:4" x14ac:dyDescent="0.2">
      <c r="A3419" s="54">
        <v>3358</v>
      </c>
      <c r="B3419" s="1221">
        <f>'Assets-Liab 5-6'!F4</f>
        <v>1728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2449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1538175</v>
      </c>
      <c r="D3425" s="13" t="str">
        <f t="shared" si="52"/>
        <v>Error?</v>
      </c>
    </row>
    <row r="3426" spans="1:4" x14ac:dyDescent="0.2">
      <c r="A3426" s="82">
        <v>3365</v>
      </c>
      <c r="D3426" s="13" t="str">
        <f t="shared" si="52"/>
        <v>OK</v>
      </c>
    </row>
    <row r="3427" spans="1:4" x14ac:dyDescent="0.2">
      <c r="A3427" s="54">
        <v>3366</v>
      </c>
      <c r="B3427" s="1221">
        <f>'Assets-Liab 5-6'!I4</f>
        <v>11796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411520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161619</v>
      </c>
      <c r="C3446" s="13" t="s">
        <v>653</v>
      </c>
      <c r="D3446" s="13" t="str">
        <f t="shared" si="52"/>
        <v>Error?</v>
      </c>
    </row>
    <row r="3447" spans="1:4" x14ac:dyDescent="0.2">
      <c r="A3447" s="54">
        <v>3386</v>
      </c>
      <c r="B3447" s="1221">
        <f>'Tax Sched 24'!D16</f>
        <v>161619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152022</v>
      </c>
      <c r="C3449" s="13" t="s">
        <v>653</v>
      </c>
      <c r="D3449" s="13" t="str">
        <f t="shared" si="52"/>
        <v>Error?</v>
      </c>
    </row>
    <row r="3450" spans="1:4" x14ac:dyDescent="0.2">
      <c r="A3450" s="54">
        <v>3389</v>
      </c>
      <c r="B3450" s="1221">
        <f>'Tax Sched 24'!E16</f>
        <v>152022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276762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276762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276762</v>
      </c>
      <c r="D3567" s="13" t="str">
        <f t="shared" si="54"/>
        <v>Error?</v>
      </c>
    </row>
    <row r="3568" spans="1:4" x14ac:dyDescent="0.2">
      <c r="A3568" s="54">
        <v>3507</v>
      </c>
      <c r="B3568" s="1221">
        <f>'Assets-Liab 5-6'!K41</f>
        <v>276762</v>
      </c>
      <c r="C3568" s="13" t="s">
        <v>653</v>
      </c>
      <c r="D3568" s="13" t="str">
        <f t="shared" si="54"/>
        <v>Error?</v>
      </c>
    </row>
    <row r="3569" spans="1:4" x14ac:dyDescent="0.2">
      <c r="A3569" s="54">
        <v>3508</v>
      </c>
      <c r="B3569" s="1221">
        <f>'Acct Summary 7-8'!K4</f>
        <v>35947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35947</v>
      </c>
      <c r="C3571" s="13" t="s">
        <v>653</v>
      </c>
      <c r="D3571" s="13" t="str">
        <f t="shared" si="54"/>
        <v>Error?</v>
      </c>
    </row>
    <row r="3572" spans="1:4" x14ac:dyDescent="0.2">
      <c r="A3572" s="54">
        <v>3511</v>
      </c>
      <c r="B3572" s="1221">
        <f>'Acct Summary 7-8'!K13</f>
        <v>902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902</v>
      </c>
      <c r="C3575" s="13" t="s">
        <v>653</v>
      </c>
      <c r="D3575" s="13" t="str">
        <f t="shared" si="54"/>
        <v>Error?</v>
      </c>
    </row>
    <row r="3576" spans="1:4" x14ac:dyDescent="0.2">
      <c r="A3576" s="54">
        <v>3515</v>
      </c>
      <c r="B3576" s="1221">
        <f>'Acct Summary 7-8'!K20</f>
        <v>35045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35045</v>
      </c>
      <c r="C3588" s="13" t="s">
        <v>653</v>
      </c>
      <c r="D3588" s="13" t="str">
        <f t="shared" si="55"/>
        <v>Error?</v>
      </c>
    </row>
    <row r="3589" spans="1:4" x14ac:dyDescent="0.2">
      <c r="A3589" s="54">
        <v>3528</v>
      </c>
      <c r="B3589" s="1221">
        <f>'Acct Summary 7-8'!K79</f>
        <v>241717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276762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902</v>
      </c>
      <c r="D3646" s="13" t="str">
        <f t="shared" si="55"/>
        <v>Error?</v>
      </c>
    </row>
    <row r="3647" spans="1:4" x14ac:dyDescent="0.2">
      <c r="A3647" s="54">
        <v>3586</v>
      </c>
      <c r="B3647" s="1221">
        <f>'Expenditures 15-22'!G339</f>
        <v>902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902</v>
      </c>
      <c r="C3649" s="13" t="s">
        <v>653</v>
      </c>
      <c r="D3649" s="13" t="str">
        <f t="shared" si="56"/>
        <v>Error?</v>
      </c>
    </row>
    <row r="3650" spans="1:4" x14ac:dyDescent="0.2">
      <c r="A3650" s="54">
        <v>3589</v>
      </c>
      <c r="B3650" s="1221">
        <f>'Expenditures 15-22'!G354</f>
        <v>902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902</v>
      </c>
      <c r="C3669" s="13" t="s">
        <v>653</v>
      </c>
      <c r="D3669" s="13" t="str">
        <f t="shared" si="56"/>
        <v>Error?</v>
      </c>
    </row>
    <row r="3670" spans="1:4" x14ac:dyDescent="0.2">
      <c r="A3670" s="54">
        <v>3609</v>
      </c>
      <c r="B3670" s="1221">
        <f>'Expenditures 15-22'!K339</f>
        <v>902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902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902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35045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312505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3267650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17012352</v>
      </c>
      <c r="C4122" s="13" t="s">
        <v>653</v>
      </c>
      <c r="D4122" s="13" t="str">
        <f t="shared" si="63"/>
        <v>Error?</v>
      </c>
    </row>
    <row r="4123" spans="1:4" x14ac:dyDescent="0.2">
      <c r="A4123" s="54">
        <v>4062</v>
      </c>
      <c r="B4123" s="1221">
        <f>'Acct Summary 7-8'!D10</f>
        <v>298820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905064</v>
      </c>
      <c r="C4125" s="13" t="s">
        <v>653</v>
      </c>
      <c r="D4125" s="13" t="str">
        <f t="shared" si="63"/>
        <v>Error?</v>
      </c>
    </row>
    <row r="4126" spans="1:4" x14ac:dyDescent="0.2">
      <c r="A4126" s="54">
        <v>4065</v>
      </c>
      <c r="B4126" s="1221">
        <f>'Acct Summary 7-8'!G10</f>
        <v>483275</v>
      </c>
      <c r="C4126" s="13" t="s">
        <v>653</v>
      </c>
      <c r="D4126" s="13" t="str">
        <f t="shared" si="63"/>
        <v>Error?</v>
      </c>
    </row>
    <row r="4127" spans="1:4" x14ac:dyDescent="0.2">
      <c r="A4127" s="54">
        <v>4066</v>
      </c>
      <c r="B4127" s="1221">
        <f>'Acct Summary 7-8'!H10</f>
        <v>660388</v>
      </c>
      <c r="C4127" s="13" t="s">
        <v>653</v>
      </c>
      <c r="D4127" s="13" t="str">
        <f t="shared" si="63"/>
        <v>Error?</v>
      </c>
    </row>
    <row r="4128" spans="1:4" x14ac:dyDescent="0.2">
      <c r="A4128" s="54">
        <v>4067</v>
      </c>
      <c r="B4128" s="1221">
        <f>'Acct Summary 7-8'!I10</f>
        <v>36064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35947</v>
      </c>
      <c r="C4130" s="13" t="s">
        <v>653</v>
      </c>
      <c r="D4130" s="13" t="str">
        <f t="shared" si="63"/>
        <v>Error?</v>
      </c>
    </row>
    <row r="4131" spans="1:4" x14ac:dyDescent="0.2">
      <c r="A4131" s="54">
        <v>4070</v>
      </c>
      <c r="B4131" s="1221">
        <f>'Acct Summary 7-8'!C18</f>
        <v>3267650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18064261</v>
      </c>
      <c r="C4136" s="13" t="s">
        <v>653</v>
      </c>
      <c r="D4136" s="13" t="str">
        <f t="shared" si="63"/>
        <v>Error?</v>
      </c>
    </row>
    <row r="4137" spans="1:4" x14ac:dyDescent="0.2">
      <c r="A4137" s="54">
        <v>4076</v>
      </c>
      <c r="B4137" s="1221">
        <f>'Acct Summary 7-8'!D19</f>
        <v>235437</v>
      </c>
      <c r="C4137" s="13" t="s">
        <v>653</v>
      </c>
      <c r="D4137" s="13" t="str">
        <f t="shared" si="63"/>
        <v>Error?</v>
      </c>
    </row>
    <row r="4138" spans="1:4" x14ac:dyDescent="0.2">
      <c r="A4138" s="54">
        <v>4077</v>
      </c>
      <c r="B4138" s="1221">
        <f>'Acct Summary 7-8'!E19</f>
        <v>346511</v>
      </c>
      <c r="C4138" s="13" t="s">
        <v>653</v>
      </c>
      <c r="D4138" s="13" t="str">
        <f t="shared" si="63"/>
        <v>Error?</v>
      </c>
    </row>
    <row r="4139" spans="1:4" x14ac:dyDescent="0.2">
      <c r="A4139" s="54">
        <v>4078</v>
      </c>
      <c r="B4139" s="1221">
        <f>'Acct Summary 7-8'!F19</f>
        <v>854106</v>
      </c>
      <c r="C4139" s="13" t="s">
        <v>653</v>
      </c>
      <c r="D4139" s="13" t="str">
        <f t="shared" si="63"/>
        <v>Error?</v>
      </c>
    </row>
    <row r="4140" spans="1:4" x14ac:dyDescent="0.2">
      <c r="A4140" s="54">
        <v>4079</v>
      </c>
      <c r="B4140" s="1221">
        <f>'Acct Summary 7-8'!G19</f>
        <v>484593</v>
      </c>
      <c r="C4140" s="13" t="s">
        <v>653</v>
      </c>
      <c r="D4140" s="13" t="str">
        <f t="shared" si="63"/>
        <v>Error?</v>
      </c>
    </row>
    <row r="4141" spans="1:4" x14ac:dyDescent="0.2">
      <c r="A4141" s="54">
        <v>4080</v>
      </c>
      <c r="B4141" s="1221">
        <f>'Acct Summary 7-8'!H19</f>
        <v>38881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902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3120000</v>
      </c>
      <c r="C4171" s="13" t="s">
        <v>653</v>
      </c>
      <c r="D4171" s="13" t="str">
        <f t="shared" si="64"/>
        <v>Error?</v>
      </c>
    </row>
    <row r="4172" spans="1:4" x14ac:dyDescent="0.2">
      <c r="A4172" s="54">
        <v>4111</v>
      </c>
      <c r="B4172" s="1221">
        <f>'Short-Term Long-Term Debt 25'!J49</f>
        <v>3118796</v>
      </c>
      <c r="C4172" s="13" t="s">
        <v>653</v>
      </c>
      <c r="D4172" s="13" t="str">
        <f t="shared" si="64"/>
        <v>Error?</v>
      </c>
    </row>
    <row r="4173" spans="1:4" x14ac:dyDescent="0.2">
      <c r="A4173" s="54">
        <v>4112</v>
      </c>
      <c r="B4173" s="1221">
        <f>'Short-Term Long-Term Debt 25'!H49</f>
        <v>250000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1566.4999999999998</v>
      </c>
      <c r="C4265" s="13" t="s">
        <v>653</v>
      </c>
      <c r="D4265" s="13" t="str">
        <f t="shared" si="65"/>
        <v>Error?</v>
      </c>
      <c r="E4265" s="803"/>
    </row>
    <row r="4266" spans="1:5" x14ac:dyDescent="0.2">
      <c r="A4266" s="90">
        <v>4205</v>
      </c>
      <c r="B4266" s="1221">
        <f>('FP Info 3'!F10)*100000</f>
        <v>473.8</v>
      </c>
      <c r="C4266" s="13" t="s">
        <v>653</v>
      </c>
      <c r="D4266" s="13" t="str">
        <f t="shared" si="65"/>
        <v>Error?</v>
      </c>
      <c r="E4266" s="803"/>
    </row>
    <row r="4267" spans="1:5" x14ac:dyDescent="0.2">
      <c r="A4267" s="90">
        <v>4206</v>
      </c>
      <c r="B4267" s="1221">
        <f>('FP Info 3'!H10)*100000</f>
        <v>156.6</v>
      </c>
      <c r="C4267" s="13" t="s">
        <v>653</v>
      </c>
      <c r="D4267" s="13" t="str">
        <f t="shared" si="65"/>
        <v>Error?</v>
      </c>
      <c r="E4267" s="803"/>
    </row>
    <row r="4268" spans="1:5" x14ac:dyDescent="0.2">
      <c r="A4268" s="90">
        <v>4207</v>
      </c>
      <c r="B4268" s="1221">
        <f>('FP Info 3'!J10)*100000</f>
        <v>2197</v>
      </c>
      <c r="C4268" s="13" t="s">
        <v>653</v>
      </c>
      <c r="D4268" s="13" t="str">
        <f t="shared" si="65"/>
        <v>Error?</v>
      </c>
    </row>
    <row r="4269" spans="1:5" x14ac:dyDescent="0.2">
      <c r="A4269" s="90">
        <v>4208</v>
      </c>
      <c r="B4269" s="1221">
        <f>'FP Info 3'!J16</f>
        <v>-487089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52656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135546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49247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49247</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134244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6000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90274400</v>
      </c>
      <c r="D4995" s="13" t="str">
        <f t="shared" si="77"/>
        <v>Error?</v>
      </c>
    </row>
    <row r="4996" spans="1:4" x14ac:dyDescent="0.2">
      <c r="A4996" s="90">
        <v>4935</v>
      </c>
      <c r="B4996" s="1221">
        <f>'FP Info 3'!H31</f>
        <v>12457867.200000001</v>
      </c>
      <c r="D4996" s="13" t="str">
        <f t="shared" si="77"/>
        <v>Error?</v>
      </c>
    </row>
    <row r="4997" spans="1:4" x14ac:dyDescent="0.2">
      <c r="A4997" s="90">
        <v>4936</v>
      </c>
      <c r="B4997" s="1221">
        <f>'FP Info 3'!H37</f>
        <v>3120000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1424247</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1424247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246948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246948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571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571</v>
      </c>
      <c r="C5090" s="13" t="s">
        <v>653</v>
      </c>
      <c r="D5090" s="13" t="str">
        <f t="shared" si="78"/>
        <v>Error?</v>
      </c>
    </row>
    <row r="5091" spans="1:4" x14ac:dyDescent="0.2">
      <c r="A5091" s="54">
        <v>5030</v>
      </c>
      <c r="B5091" s="1221">
        <f>'Revenues 9-14'!C70</f>
        <v>23</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1649</v>
      </c>
      <c r="D5093" s="13" t="str">
        <f t="shared" si="78"/>
        <v>Error?</v>
      </c>
    </row>
    <row r="5094" spans="1:4" x14ac:dyDescent="0.2">
      <c r="A5094" s="54">
        <v>5033</v>
      </c>
      <c r="B5094" s="1221">
        <f>'Revenues 9-14'!C73</f>
        <v>15031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20630</v>
      </c>
      <c r="C5096" s="13" t="s">
        <v>653</v>
      </c>
      <c r="D5096" s="13" t="str">
        <f t="shared" si="78"/>
        <v>Error?</v>
      </c>
    </row>
    <row r="5097" spans="1:4" x14ac:dyDescent="0.2">
      <c r="A5097" s="54">
        <v>5036</v>
      </c>
      <c r="B5097" s="1221">
        <f>'Revenues 9-14'!C77</f>
        <v>92062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92062</v>
      </c>
      <c r="C5102" s="13" t="s">
        <v>653</v>
      </c>
      <c r="D5102" s="13" t="str">
        <f t="shared" si="78"/>
        <v>Error?</v>
      </c>
    </row>
    <row r="5103" spans="1:4" x14ac:dyDescent="0.2">
      <c r="A5103" s="54">
        <v>5042</v>
      </c>
      <c r="B5103" s="1221">
        <f>'Revenues 9-14'!C84</f>
        <v>18114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18114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101025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5444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127550</v>
      </c>
      <c r="D5119" s="13" t="str">
        <f t="shared" ref="D5119:D5182" si="79">IF(ISBLANK(B5119),"OK",IF(A5119-B5119=0,"OK","Error?"))</f>
        <v>Error?</v>
      </c>
    </row>
    <row r="5120" spans="1:4" x14ac:dyDescent="0.2">
      <c r="A5120" s="54">
        <v>5059</v>
      </c>
      <c r="B5120" s="1221">
        <f>'Revenues 9-14'!C108</f>
        <v>236769</v>
      </c>
      <c r="C5120" s="13" t="s">
        <v>653</v>
      </c>
      <c r="D5120" s="13" t="str">
        <f t="shared" si="79"/>
        <v>Error?</v>
      </c>
    </row>
    <row r="5121" spans="1:4" x14ac:dyDescent="0.2">
      <c r="A5121" s="54">
        <v>5060</v>
      </c>
      <c r="B5121" s="1221">
        <f>'Revenues 9-14'!C109</f>
        <v>2039341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8997611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8997611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185130</v>
      </c>
      <c r="D5134" s="13" t="str">
        <f t="shared" si="79"/>
        <v>Error?</v>
      </c>
    </row>
    <row r="5135" spans="1:4" x14ac:dyDescent="0.2">
      <c r="A5135" s="54">
        <v>5074</v>
      </c>
      <c r="B5135" s="1221">
        <f>'Revenues 9-14'!C126</f>
        <v>255209</v>
      </c>
      <c r="D5135" s="13" t="str">
        <f t="shared" si="79"/>
        <v>Error?</v>
      </c>
    </row>
    <row r="5136" spans="1:4" x14ac:dyDescent="0.2">
      <c r="A5136" s="82">
        <v>5075</v>
      </c>
      <c r="D5136" s="13" t="str">
        <f t="shared" si="79"/>
        <v>OK</v>
      </c>
    </row>
    <row r="5137" spans="1:4" x14ac:dyDescent="0.2">
      <c r="A5137" s="54">
        <v>5076</v>
      </c>
      <c r="B5137" s="1221">
        <f>'Revenues 9-14'!C127</f>
        <v>73502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513841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4205</v>
      </c>
      <c r="D5167" s="13" t="str">
        <f t="shared" si="79"/>
        <v>Error?</v>
      </c>
    </row>
    <row r="5168" spans="1:4" x14ac:dyDescent="0.2">
      <c r="A5168" s="54">
        <v>5107</v>
      </c>
      <c r="B5168" s="1221">
        <f>'Revenues 9-14'!C147</f>
        <v>18314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536360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9533971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471324</v>
      </c>
      <c r="D5239" s="13" t="str">
        <f t="shared" si="80"/>
        <v>Error?</v>
      </c>
    </row>
    <row r="5240" spans="1:4" x14ac:dyDescent="0.2">
      <c r="A5240" s="54">
        <v>5179</v>
      </c>
      <c r="B5240" s="1221">
        <f>'Revenues 9-14'!C195</f>
        <v>150983</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622307</v>
      </c>
      <c r="C5246" s="13" t="s">
        <v>653</v>
      </c>
      <c r="D5246" s="13" t="str">
        <f t="shared" si="80"/>
        <v>Error?</v>
      </c>
    </row>
    <row r="5247" spans="1:4" x14ac:dyDescent="0.2">
      <c r="A5247" s="54">
        <v>5186</v>
      </c>
      <c r="B5247" s="1221">
        <f>'Revenues 9-14'!C203</f>
        <v>630330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630330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19949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521111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541060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2171390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2171390</v>
      </c>
      <c r="C5326" s="13" t="s">
        <v>653</v>
      </c>
      <c r="D5326" s="13" t="str">
        <f t="shared" si="82"/>
        <v>Error?</v>
      </c>
    </row>
    <row r="5327" spans="1:4" x14ac:dyDescent="0.2">
      <c r="A5327" s="54">
        <v>5266</v>
      </c>
      <c r="B5327" s="1221">
        <f>'Revenues 9-14'!C275</f>
        <v>13744702</v>
      </c>
      <c r="C5327" s="13" t="s">
        <v>653</v>
      </c>
      <c r="D5327" s="13" t="str">
        <f t="shared" si="82"/>
        <v>Error?</v>
      </c>
    </row>
    <row r="5328" spans="1:4" x14ac:dyDescent="0.2">
      <c r="A5328" s="54">
        <v>5267</v>
      </c>
      <c r="B5328" s="1221">
        <f>'Revenues 9-14'!D5</f>
        <v>267046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28466</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295512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420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420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2700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188</v>
      </c>
      <c r="D5354" s="13" t="str">
        <f t="shared" si="82"/>
        <v>Error?</v>
      </c>
    </row>
    <row r="5355" spans="1:4" x14ac:dyDescent="0.2">
      <c r="A5355" s="54">
        <v>5294</v>
      </c>
      <c r="B5355" s="1221">
        <f>'Revenues 9-14'!D108</f>
        <v>2888</v>
      </c>
      <c r="C5355" s="13" t="s">
        <v>653</v>
      </c>
      <c r="D5355" s="13" t="str">
        <f t="shared" si="82"/>
        <v>Error?</v>
      </c>
    </row>
    <row r="5356" spans="1:4" x14ac:dyDescent="0.2">
      <c r="A5356" s="54">
        <v>5295</v>
      </c>
      <c r="B5356" s="1221">
        <f>'Revenues 9-14'!D109</f>
        <v>298820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298820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142426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142426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142426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447258</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447258</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191325</v>
      </c>
      <c r="D5615" s="13" t="str">
        <f t="shared" si="86"/>
        <v>Error?</v>
      </c>
    </row>
    <row r="5616" spans="1:4" x14ac:dyDescent="0.2">
      <c r="A5616" s="82">
        <v>5555</v>
      </c>
      <c r="D5616" s="13" t="str">
        <f t="shared" si="86"/>
        <v>OK</v>
      </c>
    </row>
    <row r="5617" spans="1:4" x14ac:dyDescent="0.2">
      <c r="A5617" s="54">
        <v>5556</v>
      </c>
      <c r="B5617" s="1221">
        <f>'Revenues 9-14'!F152</f>
        <v>124055</v>
      </c>
      <c r="D5617" s="13" t="str">
        <f t="shared" si="86"/>
        <v>Error?</v>
      </c>
    </row>
    <row r="5618" spans="1:4" x14ac:dyDescent="0.2">
      <c r="A5618" s="54">
        <v>5557</v>
      </c>
      <c r="B5618" s="1221">
        <f>'Revenues 9-14'!F154</f>
        <v>315380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315380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762638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905064</v>
      </c>
      <c r="C5720" s="13" t="s">
        <v>653</v>
      </c>
      <c r="D5720" s="13" t="str">
        <f t="shared" si="88"/>
        <v>Error?</v>
      </c>
    </row>
    <row r="5721" spans="1:4" x14ac:dyDescent="0.2">
      <c r="A5721" s="54">
        <v>5660</v>
      </c>
      <c r="B5721" s="1221">
        <f>'Revenues 9-14'!G5</f>
        <v>161619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161619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323238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100000</v>
      </c>
      <c r="C5730" s="13" t="s">
        <v>653</v>
      </c>
      <c r="D5730" s="13" t="str">
        <f t="shared" si="88"/>
        <v>Error?</v>
      </c>
    </row>
    <row r="5731" spans="1:4" x14ac:dyDescent="0.2">
      <c r="A5731" s="54">
        <v>5670</v>
      </c>
      <c r="B5731" s="1221">
        <f>'Revenues 9-14'!G65</f>
        <v>37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60000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60000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60000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483275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1654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1654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658734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660388</v>
      </c>
      <c r="C5915" s="13" t="s">
        <v>653</v>
      </c>
      <c r="D5915" s="13" t="str">
        <f t="shared" si="91"/>
        <v>Error?</v>
      </c>
    </row>
    <row r="5916" spans="1:4" x14ac:dyDescent="0.2">
      <c r="A5916" s="54">
        <v>5855</v>
      </c>
      <c r="B5916" s="1221">
        <f>'Revenues 9-14'!I5</f>
        <v>35590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35590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474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474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36064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35606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35606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341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341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35947</v>
      </c>
      <c r="C6023" s="13" t="s">
        <v>653</v>
      </c>
      <c r="D6023" s="13" t="str">
        <f t="shared" si="93"/>
        <v>Error?</v>
      </c>
    </row>
    <row r="6024" spans="1:5" x14ac:dyDescent="0.2">
      <c r="A6024" s="54">
        <v>5963</v>
      </c>
      <c r="B6024" s="1221">
        <f>'Revenues 9-14'!G109</f>
        <v>423275</v>
      </c>
      <c r="C6024" s="13" t="s">
        <v>653</v>
      </c>
      <c r="D6024" s="13" t="str">
        <f t="shared" si="93"/>
        <v>Error?</v>
      </c>
    </row>
    <row r="6025" spans="1:5" x14ac:dyDescent="0.2">
      <c r="A6025" s="54">
        <v>5964</v>
      </c>
      <c r="B6025" s="1221">
        <f>'Revenues 9-14'!H109</f>
        <v>660388</v>
      </c>
      <c r="C6025" s="13" t="s">
        <v>653</v>
      </c>
      <c r="D6025" s="13" t="str">
        <f t="shared" si="93"/>
        <v>Error?</v>
      </c>
    </row>
    <row r="6026" spans="1:5" x14ac:dyDescent="0.2">
      <c r="A6026" s="54">
        <v>5965</v>
      </c>
      <c r="B6026" s="1221">
        <f>'Revenues 9-14'!I109</f>
        <v>36064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35947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3927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63884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1539.39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3769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845000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130000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3769</v>
      </c>
      <c r="D6215" s="13" t="str">
        <f t="shared" si="96"/>
        <v>Error?</v>
      </c>
      <c r="E6215" s="13" t="s">
        <v>207</v>
      </c>
    </row>
    <row r="6216" spans="1:5" x14ac:dyDescent="0.2">
      <c r="A6216">
        <v>6155</v>
      </c>
      <c r="B6216" s="1221">
        <f>'Assets-Liab 5-6'!J41</f>
        <v>3769</v>
      </c>
      <c r="D6216" s="13" t="str">
        <f t="shared" si="96"/>
        <v>Error?</v>
      </c>
      <c r="E6216" s="13" t="s">
        <v>207</v>
      </c>
    </row>
    <row r="6217" spans="1:5" x14ac:dyDescent="0.2">
      <c r="A6217">
        <v>6156</v>
      </c>
      <c r="B6217" s="1221">
        <f>'Assets-Liab 5-6'!J4</f>
        <v>3769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161643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161643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161643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160382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160382</v>
      </c>
      <c r="D6229" s="13" t="str">
        <f t="shared" si="96"/>
        <v>Error?</v>
      </c>
      <c r="E6229" s="13" t="s">
        <v>207</v>
      </c>
    </row>
    <row r="6230" spans="1:5" x14ac:dyDescent="0.2">
      <c r="A6230">
        <v>6169</v>
      </c>
      <c r="B6230" s="1221">
        <f>'Acct Summary 7-8'!J20</f>
        <v>1261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1261</v>
      </c>
      <c r="D6263" s="13" t="str">
        <f t="shared" si="96"/>
        <v>Error?</v>
      </c>
      <c r="E6263" s="13" t="s">
        <v>207</v>
      </c>
    </row>
    <row r="6264" spans="1:5" x14ac:dyDescent="0.2">
      <c r="A6264">
        <v>6203</v>
      </c>
      <c r="B6264" s="1221">
        <f>'Acct Summary 7-8'!J79</f>
        <v>2508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3769</v>
      </c>
      <c r="D6266" s="13" t="str">
        <f t="shared" si="96"/>
        <v>Error?</v>
      </c>
      <c r="E6266" s="13" t="s">
        <v>207</v>
      </c>
    </row>
    <row r="6267" spans="1:5" x14ac:dyDescent="0.2">
      <c r="A6267">
        <v>6206</v>
      </c>
      <c r="B6267" s="1221">
        <f>'Acct Summary 7-8'!C82</f>
        <v>187551</v>
      </c>
      <c r="D6267" s="13" t="str">
        <f t="shared" si="96"/>
        <v>Error?</v>
      </c>
      <c r="E6267" s="13" t="s">
        <v>207</v>
      </c>
    </row>
    <row r="6268" spans="1:5" x14ac:dyDescent="0.2">
      <c r="A6268">
        <v>6207</v>
      </c>
      <c r="B6268" s="1221">
        <f>'Acct Summary 7-8'!D82</f>
        <v>63383</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50958</v>
      </c>
      <c r="D6270" s="13" t="str">
        <f t="shared" si="96"/>
        <v>Error?</v>
      </c>
      <c r="E6270" s="13" t="s">
        <v>207</v>
      </c>
    </row>
    <row r="6271" spans="1:5" x14ac:dyDescent="0.2">
      <c r="A6271">
        <v>6210</v>
      </c>
      <c r="B6271" s="1221">
        <f>'Acct Summary 7-8'!G82</f>
        <v>-1318</v>
      </c>
      <c r="D6271" s="13" t="str">
        <f t="shared" ref="D6271:D6334" si="97">IF(ISBLANK(B6271),"OK",IF(A6271-B6271=0,"OK","Error?"))</f>
        <v>Error?</v>
      </c>
      <c r="E6271" s="13" t="s">
        <v>207</v>
      </c>
    </row>
    <row r="6272" spans="1:5" x14ac:dyDescent="0.2">
      <c r="A6272">
        <v>6211</v>
      </c>
      <c r="B6272" s="1221">
        <f>'Acct Summary 7-8'!H82</f>
        <v>274996</v>
      </c>
      <c r="D6272" s="13" t="str">
        <f t="shared" si="97"/>
        <v>Error?</v>
      </c>
      <c r="E6272" s="13" t="s">
        <v>207</v>
      </c>
    </row>
    <row r="6273" spans="1:5" x14ac:dyDescent="0.2">
      <c r="A6273">
        <v>6212</v>
      </c>
      <c r="B6273" s="1221">
        <f>'Acct Summary 7-8'!I82</f>
        <v>-203396</v>
      </c>
      <c r="D6273" s="13" t="str">
        <f t="shared" si="97"/>
        <v>Error?</v>
      </c>
      <c r="E6273" s="13" t="s">
        <v>207</v>
      </c>
    </row>
    <row r="6274" spans="1:5" x14ac:dyDescent="0.2">
      <c r="A6274">
        <v>6213</v>
      </c>
      <c r="B6274" s="1221">
        <f>'Acct Summary 7-8'!J82</f>
        <v>1261</v>
      </c>
      <c r="D6274" s="13" t="str">
        <f t="shared" si="97"/>
        <v>Error?</v>
      </c>
      <c r="E6274" s="13" t="s">
        <v>207</v>
      </c>
    </row>
    <row r="6275" spans="1:5" x14ac:dyDescent="0.2">
      <c r="A6275">
        <v>6214</v>
      </c>
      <c r="B6275" s="1221">
        <f>'Acct Summary 7-8'!K82</f>
        <v>35045</v>
      </c>
      <c r="D6275" s="13" t="str">
        <f t="shared" si="97"/>
        <v>Error?</v>
      </c>
      <c r="E6275" s="13" t="s">
        <v>207</v>
      </c>
    </row>
    <row r="6276" spans="1:5" x14ac:dyDescent="0.2">
      <c r="A6276">
        <v>6215</v>
      </c>
      <c r="B6276" s="1221">
        <f>'Acct Summary 7-8'!C83</f>
        <v>-0.27388864306461574</v>
      </c>
      <c r="D6276" s="13" t="str">
        <f t="shared" si="97"/>
        <v>Error?</v>
      </c>
      <c r="E6276" s="13" t="s">
        <v>207</v>
      </c>
    </row>
    <row r="6277" spans="1:5" x14ac:dyDescent="0.2">
      <c r="A6277">
        <v>6216</v>
      </c>
      <c r="B6277" s="1221">
        <f>'Acct Summary 7-8'!D83</f>
        <v>0.20175516778181679</v>
      </c>
      <c r="D6277" s="13" t="str">
        <f t="shared" si="97"/>
        <v>Error?</v>
      </c>
      <c r="E6277" s="13" t="s">
        <v>207</v>
      </c>
    </row>
    <row r="6278" spans="1:5" x14ac:dyDescent="0.2">
      <c r="A6278">
        <v>6217</v>
      </c>
      <c r="B6278" s="1221">
        <f>'Acct Summary 7-8'!E83</f>
        <v>0</v>
      </c>
      <c r="D6278" s="13" t="str">
        <f t="shared" si="97"/>
        <v>Error?</v>
      </c>
      <c r="E6278" s="13" t="s">
        <v>207</v>
      </c>
    </row>
    <row r="6279" spans="1:5" x14ac:dyDescent="0.2">
      <c r="A6279">
        <v>6218</v>
      </c>
      <c r="B6279" s="1221">
        <f>'Acct Summary 7-8'!F83</f>
        <v>-0.39726518647873271</v>
      </c>
      <c r="D6279" s="13" t="str">
        <f t="shared" si="97"/>
        <v>Error?</v>
      </c>
      <c r="E6279" s="13" t="s">
        <v>207</v>
      </c>
    </row>
    <row r="6280" spans="1:5" x14ac:dyDescent="0.2">
      <c r="A6280">
        <v>6219</v>
      </c>
      <c r="B6280" s="1221">
        <f>'Acct Summary 7-8'!G83</f>
        <v>-0.53817884850959574</v>
      </c>
      <c r="D6280" s="13" t="str">
        <f t="shared" si="97"/>
        <v>Error?</v>
      </c>
      <c r="E6280" s="13" t="s">
        <v>207</v>
      </c>
    </row>
    <row r="6281" spans="1:5" x14ac:dyDescent="0.2">
      <c r="A6281">
        <v>6220</v>
      </c>
      <c r="B6281" s="1221">
        <f>'Acct Summary 7-8'!H83</f>
        <v>0.1787806979049848</v>
      </c>
      <c r="D6281" s="13" t="str">
        <f t="shared" si="97"/>
        <v>Error?</v>
      </c>
      <c r="E6281" s="13" t="s">
        <v>207</v>
      </c>
    </row>
    <row r="6282" spans="1:5" x14ac:dyDescent="0.2">
      <c r="A6282">
        <v>6221</v>
      </c>
      <c r="B6282" s="1221">
        <f>'Acct Summary 7-8'!I83</f>
        <v>-17.242794167514411</v>
      </c>
      <c r="D6282" s="13" t="str">
        <f t="shared" si="97"/>
        <v>Error?</v>
      </c>
      <c r="E6282" s="13" t="s">
        <v>207</v>
      </c>
    </row>
    <row r="6283" spans="1:5" x14ac:dyDescent="0.2">
      <c r="A6283">
        <v>6222</v>
      </c>
      <c r="B6283" s="1221">
        <f>'Acct Summary 7-8'!J83</f>
        <v>0.33457150437781907</v>
      </c>
      <c r="D6283" s="13" t="str">
        <f t="shared" si="97"/>
        <v>Error?</v>
      </c>
      <c r="E6283" s="13" t="s">
        <v>207</v>
      </c>
    </row>
    <row r="6284" spans="1:5" x14ac:dyDescent="0.2">
      <c r="A6284">
        <v>6223</v>
      </c>
      <c r="B6284" s="1221">
        <f>'Acct Summary 7-8'!K83</f>
        <v>0.12662504245525036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161619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161619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2750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161643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99280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23489</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11846</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261533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134615</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15973</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15973</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15973</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5474</v>
      </c>
      <c r="D6983" s="13" t="str">
        <f t="shared" si="108"/>
        <v>Error?</v>
      </c>
    </row>
    <row r="6984" spans="1:4" x14ac:dyDescent="0.2">
      <c r="A6984">
        <v>6923</v>
      </c>
      <c r="B6984" s="1221">
        <f>'Expenditures 15-22'!K86</f>
        <v>5474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37535</v>
      </c>
      <c r="D6989" s="13" t="str">
        <f t="shared" si="108"/>
        <v>Error?</v>
      </c>
    </row>
    <row r="6990" spans="1:4" x14ac:dyDescent="0.2">
      <c r="A6990">
        <v>6929</v>
      </c>
      <c r="B6990" s="1221">
        <f>'Expenditures 15-22'!K89</f>
        <v>37535</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43009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9803</v>
      </c>
      <c r="D7018" s="13" t="str">
        <f t="shared" si="108"/>
        <v>Error?</v>
      </c>
    </row>
    <row r="7019" spans="1:4" x14ac:dyDescent="0.2">
      <c r="A7019">
        <v>6958</v>
      </c>
      <c r="B7019" s="1221">
        <f>'Expenditures 15-22'!K112</f>
        <v>9803</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150588</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160382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161643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1726</v>
      </c>
      <c r="D7079" s="13" t="str">
        <f t="shared" si="109"/>
        <v>Error?</v>
      </c>
    </row>
    <row r="7080" spans="1:4" x14ac:dyDescent="0.2">
      <c r="A7080">
        <v>7019</v>
      </c>
      <c r="B7080" s="1221">
        <f>'Expenditures 15-22'!K220</f>
        <v>1726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152273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152273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8109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8109</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160382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160382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160382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160382</v>
      </c>
      <c r="D7224" s="13" t="str">
        <f t="shared" si="111"/>
        <v>Error?</v>
      </c>
    </row>
    <row r="7225" spans="1:4" x14ac:dyDescent="0.2">
      <c r="A7225">
        <v>7164</v>
      </c>
      <c r="B7225" s="1221">
        <f>'Expenditures 15-22'!K332</f>
        <v>1261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203547</v>
      </c>
      <c r="D7263" s="13" t="str">
        <f t="shared" si="112"/>
        <v>Error?</v>
      </c>
    </row>
    <row r="7264" spans="1:4" x14ac:dyDescent="0.2">
      <c r="A7264">
        <f t="shared" si="113"/>
        <v>7203</v>
      </c>
      <c r="B7264" s="1221">
        <f>'Expenditures 15-22'!D17</f>
        <v>45797</v>
      </c>
      <c r="D7264" s="13" t="str">
        <f t="shared" si="112"/>
        <v>Error?</v>
      </c>
    </row>
    <row r="7265" spans="1:5" x14ac:dyDescent="0.2">
      <c r="A7265">
        <f t="shared" si="113"/>
        <v>7204</v>
      </c>
      <c r="B7265" s="1221">
        <f>'Expenditures 15-22'!E17</f>
        <v>9792</v>
      </c>
      <c r="D7265" s="13" t="str">
        <f t="shared" si="112"/>
        <v>Error?</v>
      </c>
    </row>
    <row r="7266" spans="1:5" x14ac:dyDescent="0.2">
      <c r="A7266">
        <f t="shared" si="113"/>
        <v>7205</v>
      </c>
      <c r="B7266" s="1221">
        <f>'Expenditures 15-22'!F17</f>
        <v>2397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685008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2750</v>
      </c>
      <c r="D7712" s="13" t="str">
        <f t="shared" si="126"/>
        <v>Error?</v>
      </c>
      <c r="E7712" s="13" t="s">
        <v>968</v>
      </c>
    </row>
    <row r="7713" spans="1:6" x14ac:dyDescent="0.2">
      <c r="A7713">
        <v>7652</v>
      </c>
      <c r="B7713" s="1221">
        <f>'Rest Tax Levies-Tort Im 26'!J8</f>
        <v>658734</v>
      </c>
      <c r="D7713" s="13" t="str">
        <f t="shared" si="126"/>
        <v>Error?</v>
      </c>
      <c r="E7713" s="13" t="s">
        <v>968</v>
      </c>
    </row>
    <row r="7714" spans="1:6" x14ac:dyDescent="0.2">
      <c r="A7714">
        <v>7653</v>
      </c>
      <c r="B7714" s="1221">
        <f>'Rest Tax Levies-Tort Im 26'!K9</f>
        <v>18314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658734</v>
      </c>
      <c r="D7718" s="13" t="str">
        <f t="shared" si="126"/>
        <v>Error?</v>
      </c>
      <c r="E7718" s="13" t="s">
        <v>968</v>
      </c>
    </row>
    <row r="7719" spans="1:6" x14ac:dyDescent="0.2">
      <c r="A7719">
        <v>7658</v>
      </c>
      <c r="B7719" s="1221">
        <f>'Rest Tax Levies-Tort Im 26'!K12</f>
        <v>21064</v>
      </c>
      <c r="D7719" s="13" t="str">
        <f t="shared" si="126"/>
        <v>Error?</v>
      </c>
      <c r="E7719" s="13" t="s">
        <v>968</v>
      </c>
    </row>
    <row r="7720" spans="1:6" x14ac:dyDescent="0.2">
      <c r="A7720">
        <v>7659</v>
      </c>
      <c r="B7720" s="1221">
        <f>'Rest Tax Levies-Tort Im 26'!H14</f>
        <v>28466</v>
      </c>
      <c r="D7720" s="13" t="str">
        <f t="shared" si="126"/>
        <v>Error?</v>
      </c>
      <c r="E7720" s="13" t="s">
        <v>968</v>
      </c>
    </row>
    <row r="7721" spans="1:6" x14ac:dyDescent="0.2">
      <c r="A7721">
        <v>7660</v>
      </c>
      <c r="B7721" s="1221">
        <f>'Rest Tax Levies-Tort Im 26'!K14</f>
        <v>21064</v>
      </c>
      <c r="D7721" s="13" t="str">
        <f t="shared" si="126"/>
        <v>Error?</v>
      </c>
      <c r="E7721" s="13" t="s">
        <v>968</v>
      </c>
    </row>
    <row r="7722" spans="1:6" x14ac:dyDescent="0.2">
      <c r="A7722">
        <v>7661</v>
      </c>
      <c r="B7722" s="1221">
        <f>'Rest Tax Levies-Tort Im 26'!J15</f>
        <v>38881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96011</v>
      </c>
      <c r="D7724" s="13" t="str">
        <f t="shared" si="126"/>
        <v>Error?</v>
      </c>
      <c r="E7724" s="13" t="s">
        <v>968</v>
      </c>
      <c r="F7724" s="13"/>
    </row>
    <row r="7725" spans="1:6" x14ac:dyDescent="0.2">
      <c r="A7725">
        <v>7664</v>
      </c>
      <c r="B7725" s="1221">
        <f>'Rest Tax Levies-Tort Im 26'!J19</f>
        <v>250000</v>
      </c>
      <c r="D7725" s="13" t="str">
        <f t="shared" si="126"/>
        <v>Error?</v>
      </c>
      <c r="E7725" s="13" t="s">
        <v>968</v>
      </c>
    </row>
    <row r="7726" spans="1:6" x14ac:dyDescent="0.2">
      <c r="A7726">
        <v>7665</v>
      </c>
      <c r="B7726" s="1221">
        <f>'Rest Tax Levies-Tort Im 26'!J20</f>
        <v>500</v>
      </c>
      <c r="D7726" s="13" t="str">
        <f t="shared" si="126"/>
        <v>Error?</v>
      </c>
      <c r="E7726" s="13" t="s">
        <v>968</v>
      </c>
    </row>
    <row r="7727" spans="1:6" x14ac:dyDescent="0.2">
      <c r="A7727">
        <v>7666</v>
      </c>
      <c r="B7727" s="1221">
        <f>'Rest Tax Levies-Tort Im 26'!J21</f>
        <v>346511</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385392</v>
      </c>
      <c r="D7730" s="13" t="str">
        <f t="shared" si="126"/>
        <v>Error?</v>
      </c>
      <c r="E7730" s="13" t="s">
        <v>968</v>
      </c>
    </row>
    <row r="7731" spans="1:6" x14ac:dyDescent="0.2">
      <c r="A7731">
        <v>7670</v>
      </c>
      <c r="B7731" s="1221">
        <f>'Revenues 9-14'!H103</f>
        <v>658734</v>
      </c>
      <c r="D7731" s="13" t="str">
        <f t="shared" si="126"/>
        <v>Error?</v>
      </c>
      <c r="E7731" s="13" t="s">
        <v>968</v>
      </c>
    </row>
    <row r="7732" spans="1:6" x14ac:dyDescent="0.2">
      <c r="A7732">
        <v>7671</v>
      </c>
      <c r="B7732" s="1221">
        <f>'Rest Tax Levies-Tort Im 26'!J24</f>
        <v>273342</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273342</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1239460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d21dc803-237d-4c68-8692-8d731fd29118"/>
    <ds:schemaRef ds:uri="http://purl.org/dc/dcmitype/"/>
    <ds:schemaRef ds:uri="http://www.w3.org/XML/1998/namespace"/>
    <ds:schemaRef ds:uri="http://purl.org/dc/elements/1.1/"/>
    <ds:schemaRef ds:uri="http://schemas.microsoft.com/office/2006/metadata/properties"/>
    <ds:schemaRef ds:uri="6ce3111e-7420-4802-b50a-75d4e9a0b980"/>
    <ds:schemaRef ds:uri="http://schemas.openxmlformats.org/package/2006/metadata/core-properties"/>
    <ds:schemaRef ds:uri="http://schemas.microsoft.com/office/infopath/2007/PartnerControls"/>
    <ds:schemaRef ds:uri="http://schemas.microsoft.com/office/2006/documentManagement/types"/>
    <ds:schemaRef ds:uri="4d435f69-8686-490b-bd6d-b153bf22ab50"/>
    <ds:schemaRef ds:uri="http://schemas.microsoft.com/sharepoint/v3"/>
    <ds:schemaRef ds:uri="http://purl.org/dc/te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19</vt:i4>
      </vt:variant>
    </vt:vector>
  </HeadingPairs>
  <TitlesOfParts>
    <vt:vector size="6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Sec-2 (2)</vt:lpstr>
      <vt:lpstr>SF&amp;QC Sec-2 (3)</vt:lpstr>
      <vt:lpstr>SF&amp;QC Sec-3</vt:lpstr>
      <vt:lpstr>SSPAF</vt:lpstr>
      <vt:lpstr>CAP</vt:lpstr>
      <vt:lpstr>CAP (2)</vt:lpstr>
      <vt:lpstr>CAP (3)</vt:lpstr>
      <vt:lpstr>AFR17</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2017-11-06T21:08:34Z</cp:lastPrinted>
  <dcterms:created xsi:type="dcterms:W3CDTF">2003-10-29T19:06:34Z</dcterms:created>
  <dcterms:modified xsi:type="dcterms:W3CDTF">2017-11-09T14:27:28Z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